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895" windowWidth="20115" windowHeight="5175"/>
  </bookViews>
  <sheets>
    <sheet name="INFRAESTRUCTURA" sheetId="3" r:id="rId1"/>
  </sheets>
  <calcPr calcId="145621" concurrentCalc="0"/>
</workbook>
</file>

<file path=xl/calcChain.xml><?xml version="1.0" encoding="utf-8"?>
<calcChain xmlns="http://schemas.openxmlformats.org/spreadsheetml/2006/main">
  <c r="H169" i="3" l="1"/>
  <c r="I104" i="3"/>
  <c r="I103" i="3"/>
  <c r="I94" i="3"/>
  <c r="I93" i="3"/>
  <c r="I92" i="3"/>
  <c r="I91" i="3"/>
  <c r="I89" i="3"/>
  <c r="I88" i="3"/>
  <c r="I87" i="3"/>
  <c r="I86" i="3"/>
  <c r="I85" i="3"/>
  <c r="I84" i="3"/>
  <c r="I83" i="3"/>
  <c r="I82" i="3"/>
  <c r="I81" i="3"/>
  <c r="I80" i="3"/>
  <c r="I79" i="3"/>
  <c r="I78" i="3"/>
  <c r="I77" i="3"/>
  <c r="I76" i="3"/>
  <c r="I60" i="3"/>
  <c r="I59" i="3"/>
  <c r="I58" i="3"/>
  <c r="I57" i="3"/>
  <c r="I56" i="3"/>
  <c r="I55" i="3"/>
  <c r="I54" i="3"/>
  <c r="I53" i="3"/>
  <c r="I52" i="3"/>
  <c r="I51" i="3"/>
  <c r="I50" i="3"/>
  <c r="I49" i="3"/>
  <c r="I48" i="3"/>
  <c r="I47" i="3"/>
  <c r="I46" i="3"/>
  <c r="I45" i="3"/>
  <c r="I44" i="3"/>
  <c r="H43" i="3"/>
  <c r="I43" i="3"/>
  <c r="H42" i="3"/>
  <c r="I42" i="3"/>
  <c r="H41" i="3"/>
  <c r="I40" i="3"/>
  <c r="H39" i="3"/>
  <c r="I39" i="3"/>
  <c r="H38" i="3"/>
  <c r="I38" i="3"/>
  <c r="H37" i="3"/>
  <c r="I37" i="3"/>
  <c r="H36" i="3"/>
  <c r="I36" i="3"/>
  <c r="H35" i="3"/>
  <c r="I35" i="3"/>
  <c r="H34" i="3"/>
  <c r="I34" i="3"/>
  <c r="H33" i="3"/>
  <c r="I33" i="3"/>
  <c r="I32" i="3"/>
  <c r="I31" i="3"/>
  <c r="H30" i="3"/>
  <c r="I30" i="3"/>
  <c r="H29" i="3"/>
  <c r="I29" i="3"/>
  <c r="I28" i="3"/>
  <c r="I27" i="3"/>
  <c r="I26" i="3"/>
  <c r="I25" i="3"/>
  <c r="I24" i="3"/>
  <c r="I23" i="3"/>
  <c r="I22" i="3"/>
  <c r="I21" i="3"/>
  <c r="I20" i="3"/>
  <c r="I19" i="3"/>
  <c r="I18" i="3"/>
  <c r="I17" i="3"/>
  <c r="I16" i="3"/>
  <c r="I173" i="3"/>
  <c r="H173" i="3"/>
</calcChain>
</file>

<file path=xl/sharedStrings.xml><?xml version="1.0" encoding="utf-8"?>
<sst xmlns="http://schemas.openxmlformats.org/spreadsheetml/2006/main" count="1245" uniqueCount="292">
  <si>
    <t>Fecha estimada de inicio de proceso de selección</t>
  </si>
  <si>
    <t>Duración estimada del contrato</t>
  </si>
  <si>
    <t xml:space="preserve">Modalidad de selección </t>
  </si>
  <si>
    <t>Fuente de los recursos</t>
  </si>
  <si>
    <t>Valor total estimado</t>
  </si>
  <si>
    <t>Valor estimado en la vigencia actual</t>
  </si>
  <si>
    <t>¿Se requieren vigencias futuras?</t>
  </si>
  <si>
    <t>Estado de solicitud de vigencias futuras</t>
  </si>
  <si>
    <t>Datos de contacto del responsable</t>
  </si>
  <si>
    <t>5 MESES</t>
  </si>
  <si>
    <t>LICITACION PUBLICA</t>
  </si>
  <si>
    <t>NO</t>
  </si>
  <si>
    <t>CONCURSO DE MERITOS</t>
  </si>
  <si>
    <t>SELECCIÓN ABREVIADA DE MENOR CUANTIA</t>
  </si>
  <si>
    <t>MINIMA CUANTIA</t>
  </si>
  <si>
    <t>NA</t>
  </si>
  <si>
    <t>2 MESES</t>
  </si>
  <si>
    <t>CONTRATACION DIRECTA</t>
  </si>
  <si>
    <t>Mantenimiento de vía terciaria brisas del San Vicente - Villagarzón mediante la construcción de alcantarilla doble de 36" en el caño Bambayaco, Municipio de Villagarzon, departamento del Putumayo.( OBRA)</t>
  </si>
  <si>
    <t>SEGUNDO SEMESTRE</t>
  </si>
  <si>
    <t>1 MES</t>
  </si>
  <si>
    <t>MINIMA CUANTÍA</t>
  </si>
  <si>
    <t>ACPM</t>
  </si>
  <si>
    <t>ING. JHONY FABIAN PEREZ</t>
  </si>
  <si>
    <t>Mantenimiento de vía terciaria brisas del San Vicente - Villagarzón mediante la construcción de alcantarilla doble de 36" en el caño Bambayaco, Municipio de Villagarzon, departamento del Putumayo. (INTERVENTORIA)</t>
  </si>
  <si>
    <t>PROPIOS</t>
  </si>
  <si>
    <t>contratacion directa</t>
  </si>
  <si>
    <t>3 MESES</t>
  </si>
  <si>
    <t>N/A</t>
  </si>
  <si>
    <t>CINCO MESES</t>
  </si>
  <si>
    <t>MENOR CUANTIA</t>
  </si>
  <si>
    <t>4 MESES</t>
  </si>
  <si>
    <t>A. INFORMACIÓN GENERAL DE LA ENTIDAD</t>
  </si>
  <si>
    <t>Nombre</t>
  </si>
  <si>
    <t>GOBERNACION DEL PUTUMAYO</t>
  </si>
  <si>
    <t>Dirección</t>
  </si>
  <si>
    <t>PALACIO DEPARTAMENTAL - CALLE 8 No. 7 - 40</t>
  </si>
  <si>
    <t>Teléfono</t>
  </si>
  <si>
    <t>(098) 4206600</t>
  </si>
  <si>
    <t>Página web</t>
  </si>
  <si>
    <t>WWW.PUTUMAYO.GOV.CO</t>
  </si>
  <si>
    <t>Misión</t>
  </si>
  <si>
    <t>La Gobernacion del Putumayo es la entidad promotora del desarrollo integral y sostenible de su territorio, a traves del cumplimiento del Plan de desarrollo, con telento humano comprometido y competente, de conformidad con la constitucion y el ordenamiento juridico colombiano.</t>
  </si>
  <si>
    <t>Vision</t>
  </si>
  <si>
    <t>Para el año 2020, la Gobernacion del Putumayo sera entidad modelo de gerencia y gestion publica, actuando sobre la base de la legalidad, transperencia, equidad, dignidad humana, eficiencia y eficacia, participacion comunitaria y del cuidado de los bienes publicos.</t>
  </si>
  <si>
    <t>Perspectiva estratégica</t>
  </si>
  <si>
    <t xml:space="preserve">El propósito estratégico es definir desde un enfoque subregional y poblacional con criterios, políticas y acciones que dinamicen la coyuntura de todos los sectores, en los diferentes niveles del estado, con el fin de avanzar un buen trecho en el proceso de construcción colectiva del Departamento </t>
  </si>
  <si>
    <t>Información de contacto</t>
  </si>
  <si>
    <t>FINDY YOVANA MORA ROJAS; Alamacenista Departamental; almacen@putumayo.gov.co; tel # 098-4206600 ext 122</t>
  </si>
  <si>
    <t>Códigos UNSPSC</t>
  </si>
  <si>
    <t>Descripción y  Especificaciones adicionales de desempeño.</t>
  </si>
  <si>
    <t xml:space="preserve">4 MESES </t>
  </si>
  <si>
    <t>DOS MESES</t>
  </si>
  <si>
    <t>TRES MESES</t>
  </si>
  <si>
    <t>SEIS MESES</t>
  </si>
  <si>
    <t>FEBRERO</t>
  </si>
  <si>
    <t>11 MESES</t>
  </si>
  <si>
    <t xml:space="preserve">NO </t>
  </si>
  <si>
    <t>SELECCIÓN ABREVIADA</t>
  </si>
  <si>
    <t>CONVENIO</t>
  </si>
  <si>
    <t>ICLD</t>
  </si>
  <si>
    <t xml:space="preserve">CINCO MESES </t>
  </si>
  <si>
    <t>6 MESES</t>
  </si>
  <si>
    <t xml:space="preserve">MINIMA CUANTIA </t>
  </si>
  <si>
    <t>SECRETARIA DE INFRAESTRUCTURA DEPARTAMENTAL</t>
  </si>
  <si>
    <t>AMPLIACION DE LA CARRETERA PORTUGAL LA CASTELLANA QUE COMUNICA LOS MUNICIPIOS DE ORITO Y VILLAGARZÓN.
FASE 1 Y 2</t>
  </si>
  <si>
    <t>Abril 2 de 2015</t>
  </si>
  <si>
    <t>5 Meses</t>
  </si>
  <si>
    <t>Selección  Abreviada de Menor Cuantía</t>
  </si>
  <si>
    <t>ING. FABIAN PEREZ, Secretario de Infraestructura
fabian.perez@putumayo.gov.co  Carrera 9 No 7-40  Gobernación SID
Cel 317 317 3590      3112321838</t>
  </si>
  <si>
    <t>Interventoría para la AMPLIACION DE LA CARRETERA PORTUGAL LA CASTELLANA QUE COMUNICA LOS MUNICIPIOS DE ORITO Y VILLAGARZÓN.
FASE 1 Y 2</t>
  </si>
  <si>
    <t>Procedimiento mínima cuantía</t>
  </si>
  <si>
    <t>MEJORAMIENTO DE LA VÍA PUERTO LEGUIZAMO LA TAGUA    2014</t>
  </si>
  <si>
    <t>Licitación Pública</t>
  </si>
  <si>
    <t>Interventoría para el MEJORAMIENTO DE LA VÍA PUERTO LEGUIZAMO LA TAGUA    2014</t>
  </si>
  <si>
    <t>Concurso de Méritos</t>
  </si>
  <si>
    <t>MEJORAMIENTO DE LA VIA PUEBLO VIEJO MONKLART EN EL MUNICIPIO DE MOCOA</t>
  </si>
  <si>
    <t>3 Meses</t>
  </si>
  <si>
    <t>MANTENIMIENTO DE LA CARRETERA YE URCUSIQUE  CALIYACO MOCOA  2014</t>
  </si>
  <si>
    <t>4 Meses</t>
  </si>
  <si>
    <t>Interventoría para el MANTENIMIENTO DE LA CARRETERA YE URCUSIQUE  CALIYACO MOCOA  2014</t>
  </si>
  <si>
    <t>MANTENIMIENTO DE LA CARRETERA PUERTO ASIS SANTANA (SECTOR KM9) MUNICIPIO DE PUERTO ASIS, DEPARTAMENTO DEL PUTUMAYO</t>
  </si>
  <si>
    <t>MANTENIMIENTO DE LA CARRETERA PUERTO ASIS SANTANA (SECTOR KM9) MUNICIPIO DE PUERTO ASIS, DEPARTAMENTO DEL PUTUMAYO (INTERVENTORIA)</t>
  </si>
  <si>
    <t>MANTENIMIENTO DE LA RED TERCIARIA DEL DEPARTAMENTO EN MOCOA Y VILLAGARZON</t>
  </si>
  <si>
    <t>Junio 2 de 2015</t>
  </si>
  <si>
    <t>MANTENIMIENTO DE LA RED TERCIARIA DEL DEPARTAMENTO EN MOCOA Y VILLAGARZON (interventoria)</t>
  </si>
  <si>
    <t>Mejoramiento De Caminos Veredales  En la inspección de policía de  Gallinazo, Alianza, Yarumal, Bombonal, Acacias, Ruby , Zafiro y en el resguardo  Aguaditas, En Municipio De Puerto Guzman Departamento del Putumayo</t>
  </si>
  <si>
    <t>Abril  10 de 2015</t>
  </si>
  <si>
    <t>Interventoría para el Mejoramiento De Caminos Veredales  En la inspección de policía de  Gallinazo, Alianza, Yarumal, Bombonal, Acacias, Ruby , Zafiro y en el resguardo  Aguaditas, En Municipio De Puerto Guzman Departamento del Putumayo</t>
  </si>
  <si>
    <t>REMODELACION DE REDES DE MEDIA Y BAJA TENSIÓN EN  EN EL  MUNICIPIO DE MOCOA</t>
  </si>
  <si>
    <t>ESTAMPILLA ELECTRIFICACION</t>
  </si>
  <si>
    <t>INTERVENTORIA PARA LA REMODELACIO DE REDES DE MEDIA Y BAJA TENSIÓN EN  EN EL  MUNICIPIO DE MOCOA</t>
  </si>
  <si>
    <t>CONSTRUCCION DE VIS COLCONSHTAS DEL MUNICIPIO DE COLÓN</t>
  </si>
  <si>
    <t>4 de mayo 2015</t>
  </si>
  <si>
    <t>4 meses</t>
  </si>
  <si>
    <t>INTERVENTORIA PARA LA CONSTRUCCION DE VIS COLCONSHTAS DEL MUNICIPIO DE COLÓN</t>
  </si>
  <si>
    <t>CONTRATO DE PRESTACIÓN DE SERVICIOS PROFESIONALES EN ARQUITECTURA CON ESTUDIOS DE POSTGRADO (MAESTRIA) PARA LA SECRETARÍA DE INFRAESTRUCTURA DEPARTAMENTAL DEL PUTUMAYO</t>
  </si>
  <si>
    <t>Enero/ 02 / 2015</t>
  </si>
  <si>
    <t xml:space="preserve">12 Meses </t>
  </si>
  <si>
    <t>Prestación de Servicios</t>
  </si>
  <si>
    <t>Propios</t>
  </si>
  <si>
    <t>CONTRATO DE PRESTACIÓN DE SERVICIOS PROFESIONALES DE UN ABOGADO CON ESPECIALIZACION EN AREA DEL DERECHO PARA BRINDAR APOYO JURIDICO A LOS PROCESOS CONTRACTUALES Y LEGALES QUE SE ADELANTAN EN  LA SECRETARÍA DE INFRAESTRUCTURA DEPARTAMENTAL DEL PUTUMAYO</t>
  </si>
  <si>
    <t>CONTRATO DE PRESTACIÓN DE SERVICIOS PROFESIONALES ESPECIALIZADOS DE UN INGENIERIO CIVIL PARA APOYO A LOS PROCESOS PROCEDIMIENTOS Y SUPERVICIONES  DE INFRAESTRUCTURA QUE ADELANTA Y TIENE A CARGO DE LA SECRETARIA DE INFRAESTRUCTURA DE LA GOBERNACION DEL DEPARTAMENTO DEL PUTUMAYO</t>
  </si>
  <si>
    <t>CONTRATO DE PRESTACIÓN DE SERVICIOS PROFESIONALES DE UN INGENIERIO CIVIL PARA  APOYO DE LOS PROCESOS, PROCEDIMIENTOS Y SUPERVICIONES QUE ADELANTA Y TIENE A CARGO LA SECRETARÍA DE INFRAESTRUCTURA DE LA GOBERNACION DEL DEPARTAMENTO DEL PUTUMAYO</t>
  </si>
  <si>
    <t>CONTRATO DE PRESTACIÓN DE SERVICIOS PROFESIONALES EN INGENIERIA CIVIL PARA  LA SECRETARÍA DE INFRAESTRUCTURA DEPARTAMENTAL DEL PUTUMAYO</t>
  </si>
  <si>
    <t>CONTRATO DE PRESTACIÓN DE SERVICIOS PROFESIONALES DE UN INGENIERO ELECTROMECANICO PARA BRINDAR APOYO TECNICO Y ADMINISTRATIVO EN EL SEGUIMIENTO DE PROCESOS QUE EN LA MATERIA ELECTRICA SE ADELANTAN EN LA  SECRETARÍA DE INFRAESTRUCTURA DEL  DEPARTAMENTO DEL PUTUMAYO</t>
  </si>
  <si>
    <t xml:space="preserve">CONTRATO DE PRESTACIÓN DE SERVICIOS PROFESIONALES DE UN ADMINISTRADOR DE EMPRESAS PARA APOYAR ADMINISTRATIVAMENTE LA LABOR MISIONAL DE  LA SECRETARÍA DE INFRAESTRUCTURA DE LA GOBERNACION DEL DEPARTAMENTO DEL PUTUMAYO  </t>
  </si>
  <si>
    <t xml:space="preserve"> CONTRATO DE UN TECNOLOGO EN TOPOGRAFIA PARA APOYO DE LA SECRETARIA DE INFRAESTRUCTURA DEPARTAMENTAL</t>
  </si>
  <si>
    <t xml:space="preserve"> PRESTACION DE SERVICIOS DE UN TECNOLOGO DE APOYO  PARA GESTIONAR LA DOCUMENTACION DE LOS ACTOS Y DOCUMENTOS PRECONTRACTUALES, CONTRACTUALES Y POS CONTRACTUALES QUE SE DERIVEN DE LOS  DIFERENTES PROCESOS DE CONTRATACION ADELANTADOS EN LA SECRETARÍA DE INFRAESTRUCTURA DEL DEPARTAMENTO DEL PUTUMAYO</t>
  </si>
  <si>
    <t xml:space="preserve"> PRESTACION DE SERVICIOS DE APOYO EN LA SECRETARIA DE INFRAESTRUCTURA DEPARTAMENTAL EN LA ORGANIZACIÓN DEL ARCHIVO DOCUMENTAL Y DEMAS ACTIVIDADES INHERENTES A ESTA SECRETARIA </t>
  </si>
  <si>
    <t>EJECUCIÓN DEL SUBPROYECTO DENOMINADO “MEJORAMIENTO DE LA VIA SANTA LUCIA – LOS MILAGROS, MUNICIPIO DE PUERTO ASÍS, DEPARTAMENTO DEL PUTUMAYO”</t>
  </si>
  <si>
    <t>INTERVENTORIA EJECUCION DEL SUBPROYECTO DENOMINADO “MEJORAMIENTO DE LA VIA SANTA LUCIA – LOS MILAGROS, MUNICIPIO DE PUERTO ASÍS, DEPARTAMENTO DEL PUTUMAYO”</t>
  </si>
  <si>
    <t>EJECUCIÓN DEL SUBPROYECTO DENOMINADO “MANTENIMIENTO DE LA VÍA PUERTO CAICEDO – LA ESMERALDA, MUNICIPIO DE PUERTO CAICEDO, DEPARTAMENTO DEL PUTUMAYO”.</t>
  </si>
  <si>
    <t>ejecución del subproyecto: MEJORAMIENTO DE LA CARRETERA YARUMO – ORITO EN LOS TRAMOS K0+000 A K0+750 y k1+880 A K3+030 EN EL MUNICIPIO DE ORITO, DEPARTAMENTO DEL PUTUMAYO</t>
  </si>
  <si>
    <t>12 MESES</t>
  </si>
  <si>
    <t>LICITACIÓN PÚBLICA</t>
  </si>
  <si>
    <t>APOYO AL PROYECTO DE VIVIENDA DE POBLACIÓN DESPLAZADA CON EL  MUNICIPIO DE SAN FRANCISCO PUTUMAYO</t>
  </si>
  <si>
    <t>CONSTRUCCIÓN PUENTE SOBRE EL RIO ORITO, VEREDA EL TRIUNFO, MUNICIPIO DE ORITO DEPARTAMENTO DEL PUTUMAYO.</t>
  </si>
  <si>
    <t>MANTENIMIENTO VIAL DE LA RED TERCIARIA DE LA VÍA SAN FRANCISCO – VEREDA LA ARGENTINA  MEDIANTE LA CONSTRUCCION DE UN BOX COULBERT DE (2.4 X 2.4 M) LONGITUD 5 M MUNICIPIO DE SAN FRANCISCO DEPARTAMENTO DEL PUTUMAYO.</t>
  </si>
  <si>
    <t>MANTENIMIENTO VIAL DE LA RED TERCIARIA DE LA VÍA SAN FRANCISCO – VEREDA LA ARGENTINA  MEDIANTE LA CONSTRUCCION DE UN BOX COULBERT DE (2.4 X 2.4 M) LONGITUD 5 M MUNICIPIO DE SAN FRANCISCO DEPARTAMENTO DEL PUTUMAYO (interventoría).</t>
  </si>
  <si>
    <t>MANTENIMIENTO DE LA VIA RURAL ALBANIA – AFILADOR EN EL MUNICIPIO DE SAN MIGUEL DEPARTAMENTO DEL PUTUMAYO (interventoria).</t>
  </si>
  <si>
    <t>26 DE MARZO DE 2015</t>
  </si>
  <si>
    <t>Ampliación de vías rurales del municipio de Mocoa Fase 1 y 2</t>
  </si>
  <si>
    <t>Interventoría
Ampliación de vías rurales del municipio de Mocoa Fase 1 y 2</t>
  </si>
  <si>
    <t>MANTENIMIENTO DE LA VIA SECUNDARIA PUERTO LEGUIZAMO-LA TAGUA MUNICIPIO DE PUERTO LEGUIZAMO, DEPARTAMENTO DEL PUTUMAYO</t>
  </si>
  <si>
    <t>MANTENIMIENTO DE LA VIA SECUNDARIA PUERTO LEGUIZAMO-LA TAGUA MUNICIPIO DE PUERTO LEGUIZAMO, DEPARTAMENTO DEL PUTUMAYO (interventoría).</t>
  </si>
  <si>
    <t>MANTENIMIENTO VIA CONDAGUA - YUNGUILLO</t>
  </si>
  <si>
    <t>ESTUDIOS Y DISEÑOS VIA LEGUIZAMO LA TAGUA</t>
  </si>
  <si>
    <t>COONCURSO DE MERITOS</t>
  </si>
  <si>
    <t>ALQUILER DE VEHICULO TIPO CAMIONETA DOBLE CABINA 4X4 CON CONDUCTOR Y COMBUSTIBLE PARA EL TRANSPORTE DE LOS FUNCIONARIOS PÚBLICOS Y/O CONTRATISTAS ADSCRITOS A LA SECRETARIA DE INFRAESTRUCTURA DEPARTAMENTAL EN EL DEPARTAMENTO DEL PUTUMAYO</t>
  </si>
  <si>
    <t>ALQUILER ESTACION DE TOPOGRAFIA PARA LA SECRETARIA DE INFRAESTRUCTURA DEPARTAMENTAL DEL DEPARTAMENTO DEL PUTUMAYO</t>
  </si>
  <si>
    <t>CONTRATO DE PRESTACION DE SERVICIOS PROFESIONALES DE UN ARQUITECTO PARA EL APOYO A LA SUPERVISION DE OBRAS Y PROYECTOS DE INFRAESTRUCTURA SOCIAL  PARA LA SECRETARIA DE INFRAESTRUCTURA DEPARTAMENTAL.</t>
  </si>
  <si>
    <t>CONTRATACIÓN DIRECTA</t>
  </si>
  <si>
    <t>CONTRATO DE PRESTACION DE SERVICIOS DE APOYO DE UN JUDICANTE PARA APOYO EN LA ESTRUCTURACION DE PROCESOS PRECONTRACTUALES DERIVADOS DE LOS PROCESOS DE CONTRATACION QUE SE ADELANTEN EN LA SECRETARIA DE INFRAESTRUCTURA DEPARTAMENTAL</t>
  </si>
  <si>
    <t>CONTRATO DE PRESTACIÓN DE SERVIICOS DE APOYO A LA GESTIÓN PARA ADELANTAR ACTIVIDADES DE MENSAJERIA INTERNA Y EXTERNA, RADICACIÓN Y DIRECCIONAMIENTO DOCUEMNTAL DE LA CORRESPONDENCIA ALLEGADA POR LA SECRETARIA DE LA SID</t>
  </si>
  <si>
    <t>CONTRATO DE PRESTACION DE SERVICIOS DE APOYO DE UN PROFESIONAL EN ARQUITECTURA PARA LA SECRETARIA DE INFRAESTRUCTURA DEPARTAMENTAL DEL PUTUMAYO</t>
  </si>
  <si>
    <t>2 MESES 15 DIAS</t>
  </si>
  <si>
    <t xml:space="preserve">CONTRATO DE PRESTACION DE SERVICIOS DE APOYO A LA GESTION COMO ARQUITECTO EN LA ESTRUCTURACION, SEGUIMIENTO Y SUPERVISION A LOS DIFERENTES PROYECTOS DE LA SECRETARIA DE INFRAESTRUCTURA DE LA Gobernación DEL DEPARTAMENTO DEL PUTUMAYO </t>
  </si>
  <si>
    <t>FABIAN PEREZ, SECRETARIO DE INFRAESTRUCTURA</t>
  </si>
  <si>
    <t>CONSTRUCCION DE LAS REDES DE MEDIA Y BAJA TENSION PARA LAS VEREDAS LA ESTRELLA, EL CEDRO, LAS PERLAS Y GALILEA EN EL MUNICIPIO DE PUERTO GUZMAN DEPARTAMENTO DEL PUTUMAYO(OBRA)</t>
  </si>
  <si>
    <t>PRIMER SEMESTRE</t>
  </si>
  <si>
    <t>RECURSOS DEL BALANCE</t>
  </si>
  <si>
    <t>Mejoramiento De Caminos Veredales :  Villa Rosa - Cabildo Pastos Gran Putumayo, bajo afan - cabildo jose homero, Rumiyaco - Caliyaco, buenos Aires, Villa Rica , el Zarzal, san jose del pepino Municipio De Mocoa</t>
  </si>
  <si>
    <t>Interventoría 
Mejoramiento De Caminos Veredales :  Villa Rosa - Cabildo Pastos Gran Putumayo, bajo afan - cabildo jose homero, Rumiyaco - Caliyaco, buenos Aires, Villa Rica , el Zarzal, san jose del pepino Municipio De Mocoa</t>
  </si>
  <si>
    <t xml:space="preserve">CONSTRUCCION DE REDES ELECTRICAS EN MEDIA Y BAJA TENSION Y EQUIPO DE TRANSFORMACIÓN DE LAS URBANIZACIONES LIBERTAD 1, LOS LAURELES, LAS VEGAS, 7 DE AGOSTO Y LAS BRISAS, EN EL MUNICIPIO DE ORITO, DEPARTAMENTO DEL PUTUMAYO </t>
  </si>
  <si>
    <t xml:space="preserve">Interventoría 
CONSTRUCCION DE REDES ELECTRICAS EN MEDIA Y BAJA TENSION Y EQUIPO DE TRANSFORMACIÓN DE LAS URBANIZACIONES LIBERTAD 1, LOS LAURELES, LAS VEGAS, 7 DE AGOSTO Y LAS BRISAS, EN EL MUNICIPIO DE ORITO, DEPARTAMENTO DEL PUTUMAYO </t>
  </si>
  <si>
    <t>MEJORAMIENTO DE LAS VÍAS URBANAS EN LOS BARRIOS EL CEDRO CHAMPAGNAT Y SANTA ISABEL DEL MUNICIPIO DE SIBUNDOY DEPARTAMENTO DEL PUTUMAYO</t>
  </si>
  <si>
    <t>MEJORAMIENTO DE LAS VÍAS URBANAS EN LOS BARRIOS EL CEDRO CHAMPAGNAT Y SANTA ISABEL DEL MUNICIPIO DE SIBUNDOY DEPARTAMENTO DEL PUTUMAYO (INTERVENTORIA)</t>
  </si>
  <si>
    <t>MEJORAMIENTO DE VIAS RURALES DEL MUNICIPIO DE MOCOA DEPARTAMENTO DEL PUTUMAYO</t>
  </si>
  <si>
    <t>CONSTRUCCION DE LAS REDES DE MEDIA Y BAJA TENSION PARA LAS VEREDAS LA ESTRELLA, EL CEDRO, LAS PERLAS Y GALILEA EN EL MUNICIPIO DE PUERTO GUZMAN DEPARTAMENTO DEL PUTUMAYO(INTERVENTORIA)</t>
  </si>
  <si>
    <t>CONTRATO DE CONSULTORIA PARA LA REALIZACION DE UN AVALUO COMERCIAL CON LA FINALIDAD DE ADQUIRIR TERRENOS PARA LA FUTURA AMPLIACION DE LA PISTA DEL AEROPUERTO CANANGUCHAL</t>
  </si>
  <si>
    <t>05 DÍAS CALENDARIO</t>
  </si>
  <si>
    <t>CONTRATACION MINIMA CUANTIA</t>
  </si>
  <si>
    <t>MANTENIMIENTO DE LA RED VIAL TERCIARIA BELLA VISTA - PORTUGAL DEL K2+0 AL K03+300 MEDIANTE LA ADMINISTRACIÓN  Y OPERACIÓN  DE LA MAQUINARIA PROPIEDAD DE LA GOBERNACIÓN DEL PUTUMAYO, MUNICPIO DE ORITO DEPARTAMENTO DEL PUTUMAYO PUTUMAYO</t>
  </si>
  <si>
    <t>MEJORAMIENTO MEDIANTE REPARCHEO EN CONCRETO HIDRAULICO DE LA VÍA PUERTO LEGUIZMAO - LA TAGUA, MUNICIPIO DE PUERTO LEGUIZAMO, DEPARTAMENTO DEL PUTUMAYO - INTERVENTORIA</t>
  </si>
  <si>
    <t>ACPM TRANSPO. GRAL</t>
  </si>
  <si>
    <t>MEJORAMIENTO MEDIANTE REPARCHEO EN CONCRETO HIDRAULICO DE LA VÍA PUERTO LEGUIZMAO - LA TAGUA, MUNICIPIO DE PUERTO LEGUIZAMO, DEPARTAMENTO DEL PUTUMAYO - OBRA</t>
  </si>
  <si>
    <t>MEJORAMIENTO  DE VÍAS URBANAS SECTORES VARIOS DEL MUNICIPIO DE SAN FRANCISCO, DEPARTAMENTO DEL PUTUMAYO (OBRA)</t>
  </si>
  <si>
    <t>ADICIONAL</t>
  </si>
  <si>
    <t>ASIGNACIONES DIRECTAS SGR</t>
  </si>
  <si>
    <t>MEJORAMIENTO  DE VÍAS URBANAS SECTORES VARIOS DEL MUNICIPIO DE SAN FRANCISCO, DEPARTAMENTO DEL PUTUMAYO (INTERVENTORIA</t>
  </si>
  <si>
    <t>MEJORAMIENTO  Y PAVIMENTACIÓN DE LA VÍA PUERTO COLÓN – VÍA NACIONAL,  MUNICIPIO DE SAN MIGUEL, DEPARTAMENTO DEL PUTUMAYO (OBRA)</t>
  </si>
  <si>
    <t>RECURSOS PROPIOS</t>
  </si>
  <si>
    <t>MEJORAMIENTO  Y PAVIMENTACIÓN DE LA VÍA PUERTO COLÓN – VÍA NACIONAL,  MUNICIPIO DE SAN MIGUEL, DEPARTAMENTO DEL PUTUMAYO (INTERVENTORIA)</t>
  </si>
  <si>
    <t>MEJORAMIENTO  DE LA RED VIAL URBANA MEDIANTE LA PAVIMENTACIÓN EN CONCRETO HIDRAULICO EN LOS BARRIOS AMERICAS, SAN NICOLAS, SAN FRANCISCO Y EL RECREO,  MUNICIPIO DE PUERTO ASIS, DEPARTAMENTO DEL PUTUMAYO (OBRA)</t>
  </si>
  <si>
    <t>MEJORAMIENTO  DE LA RED VIAL URBANA MEDIANTE LA PAVIMENTACIÓN EN CONCRETO HIDRAULICO EN LOS BARRIOS AMERICAS, SAN NICOLAS, SAN FRANCISCO Y EL RECREO,  MUNICIPIO DE PUERTO ASIS, DEPARTAMENTO DEL PUTUMAYO (INTERVENTORIA)</t>
  </si>
  <si>
    <t>MEJORAMIENTO MEDIANTE PAVIMENTACIÓN EN CONCRETO RÍGIDO DE LAS VÍAS DEL BARRIO PALERMO SUR  DEL MUNICIPIO DE MOCOA, DEPARTAMENTO DEL PUTUMAYO (OBRA)</t>
  </si>
  <si>
    <t>RECURSOS 0601-4-61121383-3551 SGR</t>
  </si>
  <si>
    <t>MEJORAMIENTO MEDIANTE PAVIMENTACIÓN EN CONCRETO RÍGIDO DE LAS VÍAS DEL BARRIO PALERMO SUR  DEL MUNICIPIO DE MOCOA, DEPARTAMENTO DEL PUTUMAYO (INTERVENTORIA)</t>
  </si>
  <si>
    <t>MEJORAMIENTO MEDIANTE PAVIMENTACIÓN EN CONCRETO HIDRAULICO DE LA CARRERA 9 EN EL BARRIO VILLA DEL NORTE DEL MUNICIPIO DE MOCOA, DEPARTAMENTO DEL PUTUMAYO (OBRA)</t>
  </si>
  <si>
    <t>MEJORAMIENTO MEDIANTE PAVIMENTACIÓN EN CONCRETO HIDRAULICO DE LA CARRERA 9 EN EL BARRIO VILLA DEL NORTE DEL MUNICIPIO DE MOCOA, DEPARTAMENTO DEL PUTUMAYO (INTERVENTORIA)</t>
  </si>
  <si>
    <t>MANTENIMIENTO DE LA RED VIAL TERCIAIRA EN LAS VEREDAS VILLA ROSA, EL PARAISO, RUMIYACO, CHONTAYACO Y LAS PLANADAS, MEDIANTE LA ADMINISTRACIÓN DE MAQUINARIA PROPIEDAD DE LA GOBERNACIÓN, DENTRO DE LA EJECUCIÓN DEL PROYECTO MANTENIMIENTO DE LA RED VIAL TERCIARIA DEL DEPARTAMENTO EN MOCOA Y VILLAGARZÓN. DEPARTAMENTO DEL PUTUMAYO (OBRA)</t>
  </si>
  <si>
    <t>ACPM TRANSP GNRAL</t>
  </si>
  <si>
    <t>MANTENIMIENTO DE LA RED VIAL TERCIAIRA EN LAS VEREDAS VILLA ROSA, EL PARAISO, RUMIYACO, CHONTAYACO Y LAS PLANADAS, MEDIANTE LA ADMINISTRACIÓN DE MAQUINARIA PROPIEDAD DE LA GOBERNACIÓN, DENTRO DE LA EJECUCIÓN DEL PROYECTO MANTENIMIENTO DE LA RED VIAL TERCIARIA DEL DEPARTAMENTO EN MOCOA Y VILLAGARZÓN. DEPARTAMENTO DEL PUTUMAYO (INTERVENTORIA)</t>
  </si>
  <si>
    <t>SERVICIOS TÉCNICOS</t>
  </si>
  <si>
    <t>CONTRATO DE PRESTACIÓN DE SERVICIOS DE APOYO DE UN  JUDICANTE  PARA  APOYO EN LA ESTRUCTURACIÓN  DE  PROCESOS PRECONTRACTUALES  DERIVADOS DE LOS PROCESOS DE CONTRATACIÓN QUE SE ADELANTE EN LA SECRETARIA DE INFRAESTRUCTURA DEPARTAMENTAL</t>
  </si>
  <si>
    <t>HONORARIOS</t>
  </si>
  <si>
    <t>CONSTRUCCION DEL PARQUE MIRADOR DE PUERTO UMBRIA, MUNICIPIO DE VILLAGARZON, DEPARTAMENTO DEL PUTUMAYO</t>
  </si>
  <si>
    <t xml:space="preserve">LICITACIÓN PÚBLICA  </t>
  </si>
  <si>
    <t xml:space="preserve">PROPIOS </t>
  </si>
  <si>
    <t>No</t>
  </si>
  <si>
    <t xml:space="preserve">FABIAN PEREZ FAJARDO </t>
  </si>
  <si>
    <t>CONTRATACION DE UN INTERVENTOR EXTERNO PARA EL SUBPROYECTO DENOMINADO: CONSTRUCCION DEL PARQUE MIRADOR DE PUERTO UMBRIA, MUNICIPIO DE VILLAGARZON, DEPARTAMENTO DEL PUTUMAYO</t>
  </si>
  <si>
    <t xml:space="preserve">Construcción Plazoleta, Zonas Exteriores, Fachada Antiguo Edificio para la Integración del Nuevo Edificio Administrativo de la Gobernación del Putumayo. </t>
  </si>
  <si>
    <t>REGALIAS PETROLERAS CANCELACION DE PASIVOS</t>
  </si>
  <si>
    <t>ING. FABIAN PEREZ FAJARDO, SECRETARIA DE INFRAESTRUCTURA DEPARTAMENTAL</t>
  </si>
  <si>
    <t>Construcción Plazoleta, Zonas Exteriores, Fachada Antiguo Edificio para la Integración del Nuevo Edificio Administrativo de la Gobernación del Putumayo. INTERVENTORIA</t>
  </si>
  <si>
    <t xml:space="preserve">Construcción de Infraestructura Administrativa De La Gobernación del Putumayo en el Municipio de Mocoa, Departamento Del Putumayo.  Construcción Fase II. (Terminación obra eléctrica, red de voz y datos,  ascensores) </t>
  </si>
  <si>
    <t>Construcción de Infraestructura Administrativa De La Gobernación del Putumayo en el Municipio de Mocoa, Departamento Del Putumayo.  Construcción Fase II. (Terminación obra eléctrica, red de voz y datos,  ascensores) INTERVENTORIA</t>
  </si>
  <si>
    <t>CONSTRUCCIÓN DE REDES ELECTRICAS DE MEDIA Y BAJA TENSIÓN EN EL SECTOR 20 DE JULIO, MUNICIPIO DE PUERTO CAICEDO, DEPARTAMENTO DEL PUTUMAYO (OBRA)</t>
  </si>
  <si>
    <t>SGR ASIGNACIONES DIRECTAS</t>
  </si>
  <si>
    <t>CONSTRUCCIÓN DE REDES ELECTRICAS DE MEDIA Y BAJA TENSIÓN EN EL SECTOR 20 DE JULIO, MUNICIPIO DE PUERTO CAICEDO, DEPARTAMENTO DEL PUTUMAYO (INTERVENTORIA)</t>
  </si>
  <si>
    <t>CONSTRUCCION PARQUE RECREATIVO EN EL BARRIO LAS ACACIAS DEL MUNICIPIO DE MOCOA, DEPARTAMENTO DEL PUTUMAYO</t>
  </si>
  <si>
    <t xml:space="preserve">TRES MESES </t>
  </si>
  <si>
    <t xml:space="preserve">MINIMA CUANTIA   </t>
  </si>
  <si>
    <t>PROPIOS ESTAMPILLAS DLLO DPTAL</t>
  </si>
  <si>
    <t>CONTRATACION DE UN INTERVENTOR EXTERNO PARA EL SUBPROYECTO DENOMINADO: CONSTRUCCION PARQUE RECREATIVO EN EL BARRIO LAS ACACIAS DEL MUNICIPIO DE MOCOA, DEPARTAMENTO DEL PUTUMAYO</t>
  </si>
  <si>
    <t>PROPIOS: ESTAMPILLAS DLLO DPTAL</t>
  </si>
  <si>
    <t>MEJORAMIENTO DEL ESCENARIO DEPORTIVO DE LA VILLA OLIMPICA, MUNICIPIO DE MOCOA DEPARTAMENTO DEL PUTUMAYO"</t>
  </si>
  <si>
    <t xml:space="preserve">DOS MESES </t>
  </si>
  <si>
    <t>CONTRATACION DE UN INTERVENTOR EXTERNO PARA EL SUBPROYECTO DENOMINADO: MEJORAMIENTO DEL ESCENARIO DEPORTIVO DE LA VILLA OLIMPICA, MUNICIPIO DE MOCOA DEPARTAMENTO DEL PUTUMAYO</t>
  </si>
  <si>
    <t>FABIAN PEREZ FAJARDO</t>
  </si>
  <si>
    <t>MEJORAMIENTO DEL ESCENARIO DEPORTIVO DE LA UNIDAD DE SALUD MENTAL DE LA E.S.E HOSPITAL PIO XII EN EL MUNICIPIO DE COLON, DEPARTAMENTO DEL PUTUMAYO</t>
  </si>
  <si>
    <t>CONTRATACION DE UN INTERVENTOR EXTERNO PARA EL SUBPROYECTO DENOMINADO:  MEJORAMIENTO DEL ESCENARIO DEPORTIVO DE LA UNIDAD DE SALUD MENTAL DE LA E.S.E HOSPITAL PIO XII EN EL MUNICIPIO DE COLON, DEPARTAMENTO DEL PUTUMAYO</t>
  </si>
  <si>
    <t>SUBTOTAL SECRETARIA DE INFRAESTRUCTURA</t>
  </si>
  <si>
    <t>15 DIAS</t>
  </si>
  <si>
    <t xml:space="preserve">
“CONSTRUCCION CUBIERTA METALICA INSTITUCION EDUCATIVA CIUDAD PUERTO LIMON, MUNICIPIO DE MOCOA, DEPARTAMENTO DEL PUTUMAYO.”
</t>
  </si>
  <si>
    <t xml:space="preserve">MENOR CUANTIA    </t>
  </si>
  <si>
    <t>RECURSOS LEY 550</t>
  </si>
  <si>
    <t>230.022.713</t>
  </si>
  <si>
    <t xml:space="preserve">"CONTRATACION DE UN INTERVENTOR EXTERNO PARA EL SUBPROYECTO DENOMINADO:“CONSTRUCCION CUBIERTA METALICA INSTITUCIÓN EDUCATIVA CIUDAD PUERTO LIMÓN, MUNICIPIO DE MOCOA, DEPARTAMENTO DEL PUTUMAYO.” </t>
  </si>
  <si>
    <t>11.501.136</t>
  </si>
  <si>
    <t>“MEJORAMIENTO MEDIANTE PAVIMENTACION EN CONCRETO RIGIDO DE CALLE 3 ENTRE CARRERAS 3 Y 5 INSPECCION PUERTO LIMON, MUNICIPIO DE MOCOA, DEPARTAMENTO DEL PUTUMAYO.”</t>
  </si>
  <si>
    <t>152.455.032.00</t>
  </si>
  <si>
    <t>"CONTRATACION DE UN INTERVENTOR EXTERNO PARA EL SUBPROYECTO DENOMINADO:  “MEJORAMIENTO MEDIANTE PAVIMENTACION EN CONCRETO RIGIDO DE CALLE 3 ENTRE CARRERAS 3 Y 5 INSPECCION PUERTO LIMON, MUNICIPIO DE MOCOA, DEPARTAMENTO DEL PUTUMAYO.”</t>
  </si>
  <si>
    <t xml:space="preserve">TRES MESES  </t>
  </si>
  <si>
    <t>7.622.752</t>
  </si>
  <si>
    <t>Mantenimiento de la vía terciaria la cabaña; mediante la construcción de dos alcantarillas, (doble y sencilla) en el municipio de Villagarzón, departamento del Putumayo. (Obra)</t>
  </si>
  <si>
    <t>Mantenimiento de la vía terciaria la cabaña; mediante la construcción de dos alcantarillas, (doble y sencilla) en el municipio de Villagarzón, departamento del Putumayo. (Interventoria)</t>
  </si>
  <si>
    <t xml:space="preserve">CONTRATO DE PRESTACIÓN DE SERVICIOS EN CALIDAD DE JUDICANTE PARA EL APOYO DE LOS PROCESOS CONTRACTUALES Y LEGALES QUE SE ADELANTAN EN   LA SECRETARÍA DE INFRAESTRUCTURA DEPARTAMENTAL </t>
  </si>
  <si>
    <t>octubre</t>
  </si>
  <si>
    <t>ADECUACION PARQUE RECREACIONAL SECTOR URBANO BARRIO VILLA DOCENTE MUNICIPIO DE MOCOA, DEPARTAMENTO DEL PUTUMAYO.</t>
  </si>
  <si>
    <t xml:space="preserve">ADECUACION PARQUE RECREACIONAL SECTOR URBANO BARRIO VILLA DOCENTE MUNICIPIO DE MOCOA, DEPARTAMENTO DEL PUTUMAYO.(INTERVENTORIA) </t>
  </si>
  <si>
    <t xml:space="preserve">
CONSTRUCCION CUBIERTA PARA POLIDEPORTIVO DE LA INSTITUCION EDUCATIVA MONTCLAR DEL MUNICIPIO DE MOCOA, DEPARTAMENTO DEL PUTUMAYO. 
</t>
  </si>
  <si>
    <t xml:space="preserve">
CONSTRUCCION CUBIERTA PARA POLIDEPORTIVO DE LA INSTITUCION EDUCATIVA MONTCLAR DEL MUNICIPIO DE MOCOA, DEPARTAMENTO DEL PUTUMAYO. (INTERVENTORIA)</t>
  </si>
  <si>
    <t>CONSTRUCCION DE CUBIERTA POLIDEPORTIVO VEREDA EL GUINEO DEL MUNICIPIO DE VILLAGARZON, DEPARTAMENTO DEL PUTUMAYO.</t>
  </si>
  <si>
    <t>CONSTRUCCION DE CUBIERTA POLIDEPORTIVO VEREDA EL GUINEO DEL MUNICIPIO DE VILLAGARZON, DEPARTAMENTO DEL PUTUMAYO. ( INTERVENTORIA)</t>
  </si>
  <si>
    <t xml:space="preserve"> MEJORAMIENTO DE LA PLANTA DE TRATAMIENTO DE AGUA POTABLE DEL ACUEDUCTO COMUNITARIO BARRIOS UNIDOS, MUNICIPIO DE MOCOA, DEPARTAMENTO DEL PUTUMAYO. (ADICIONAL)</t>
  </si>
  <si>
    <t>SGP   PROPIOS</t>
  </si>
  <si>
    <t xml:space="preserve"> MEJORAMIENTO DE LA PLANTA DE TRATAMIENTO DE AGUA POTABLE DEL ACUEDUCTO COMUNITARIO BARRIOS UNIDOS, MUNICIPIO DE MOCOA, DEPARTAMENTO DEL PUTUMAYO. (ADICIONAL INTERVENTORIA)</t>
  </si>
  <si>
    <t xml:space="preserve">  MEJORAMIENTO CAMINO DE HERRADURA INSPECCION DE JOSE MARIA. VEREDA BUENOS AIRES - VEREDA  LA VICTORIA, EN EL MUNICIPIO DE PUERTO GUZMAN, DEPARTAMENTO DEL PUTUMAYO</t>
  </si>
  <si>
    <t>PROPIOS   ACPM</t>
  </si>
  <si>
    <t xml:space="preserve">  MEJORAMIENTO CAMINO DE HERRADURA INSPECCION DE JOSE MARIA. VEREDA BUENOS AIRES - VEREDA  LA VICTORIA, EN EL MUNICIPIO DE PUERTO GUZMAN, DEPARTAMENTO DEL PUTUMAYO INTERVENTORIA</t>
  </si>
  <si>
    <t>72141000   95111600</t>
  </si>
  <si>
    <t xml:space="preserve"> MANTENIMIENTO DE LA  VIA VEREDA MEDIO AFAN A VEREDA  BAJO AFAN , MUNICIPIO DE MOCOA, DEPARTAMENTO DEL PUTUMAYO.</t>
  </si>
  <si>
    <t xml:space="preserve"> MANTENIMIENTO DE LA  VIA VEREDA MEDIO AFAN A VEREDA  BAJO AFAN , MUNICIPIO DE MOCOA, DEPARTAMENTO DEL PUTUMAYO. INTERVENTORIA</t>
  </si>
  <si>
    <t>72141000
95111600</t>
  </si>
  <si>
    <t>MANTENIMIENTO DE LA RED VIAL TERCIARIA VEREDA EL OSIRIS A VEREDA VILLA DE LEYVA DEL K0+000 AL K9+162 MEDIANTE LA ADMINISTRACIÓN Y OPERACIÓN DE LA MAQUINARIA PESADA Y LAS VOLQUETAS DE PROPIEDAD DE LA GOBERNACION DEL PUTUMAYO, EN EL MUNICIPIO DE ORITO, DEPARTAMENTO DEL PUTUMAYO</t>
  </si>
  <si>
    <t>PROPIOS ACPM</t>
  </si>
  <si>
    <t>72141000
95111601</t>
  </si>
  <si>
    <t>CONTRATACION DE UN INTERVENTOR EXTERNO A LA EJECUCIÓN DEL SUBPROYECTO: MANTENIMIENTO DE LA RED VIAL TERCIARIA VEREDA EL OSIRIS A VEREDA VILLA DE LEYVA DEL K0+000 AL K9+162 MEDIANTE LA ADMINISTRACIÓN Y OPERACIÓN DE LA MAQUINARIA PESADA Y LAS VOLQUETAS DE PROPIEDAD DE LA GOBERNACION DEL PUTUMAYO, EN EL MUNICIPIO DE ORITO, DEPARTAMENTO DEL PUTUMAYO</t>
  </si>
  <si>
    <t>MANTENIMIENTO DE LA RED VIAL TERCIARIA DEL DEPARTAMENTO EN MOCOA Y VILLAGARZON, SECTOR 1 (MOCOA) – TRAMO 1 (VEREDA CONDAGUA – VEREDA SAN JOAQUIN – VEREDA OSOCOCHA – RESGUARDO YUNGUILLO) LONGITUD APROXIMADA 10.000 METROS, MEDIANTE LA ADMINISTRACION Y OPERACIÓN DE LA MAQUINARIA PESADA Y LAS VOLQUETAS DE PROPIEDAD DE LA GOBERNACION DEL PUTUMAYO (ADICIONAL).</t>
  </si>
  <si>
    <t>10 DIAS</t>
  </si>
  <si>
    <t>MANTENIMIENTO DE LA RED VIAL TERCIARIA VEREDA EL CEDRO A VEREDA LA ESPERANZA DEL K0+000 AL K1+200 MEDIANTE LA ADMINISTRACIÓN Y OPERACIÓN DE LA MAQUINARIA PESADA Y LAS VOLQUETAS DE PROPIEDAD DE LA GOBERNACION DEL PUTUMAYO, EN EL MUNICIPIO DE PUERTO GUZMAN, DEPARTAMENTO DEL PUTUMAYO.”</t>
  </si>
  <si>
    <t>UN MES</t>
  </si>
  <si>
    <t>72141000
95111602</t>
  </si>
  <si>
    <t>MANTENIMIENTO DE LA RED VIAL TERCIARIA BELLAVISTA – PORTUGAL TRAMO VEREDA BELLAVISTA K3+456 (ESCUELA BELLAVISTA) AL K4+656 (K0+000; COORDENADAS; E: 1022900.089; N: 576962.457; CTA. 663.855), MEDIANTE LA ADMINISTRACIÓN Y OPERACIÓN DE LA MAQUINARIA PESADA Y LAS VOLQUETAS DE PROPIEDAD DE LA GOBERNACIÓN DEL PUTUMAYO, EN EL MUNICIPIO DE ORITO, DEPARTAMENTO DEL PUTUMAYO.</t>
  </si>
  <si>
    <t>72141000
95111603</t>
  </si>
  <si>
    <t>CONTRATACION DE UN INTERVENTOR EXTERNO A LA EJECUCIÓN DEL SUBPROYECTO: MANTENIMIENTO DE LA RED VIAL TERCIARIA DEL DEPARTAMENTO EN MOCOA Y VILLAGARZON, SECTOR 1 (MOCOA) – TRAMO 1 (VEREDA CONDAGUA – VEREDA SAN JOAQUIN – VEREDA OSOCOCHA – RESGUARDO YUNGUILLO) LONGITUD APROXIMADA 10.000 METROS, MEDIANTE LA ADMINISTRACION Y OPERACIÓN DE LA MAQUINARIA PESADA Y LAS VOLQUETAS DE PROPIEDAD DE LA GOBERNACION DEL PUTUMAYO (ADICIONAL).”</t>
  </si>
  <si>
    <t>72141000
95111604</t>
  </si>
  <si>
    <t>CONTRATACION DE UN INTERVENTOR EXTERNO A LA EJECUCIÓN DEL SUBPROYECTO: MANTENIMIENTO DE LA RED VIAL TERCIARIA VEREDA EL CEDRO A VEREDA LA ESPERANZA DEL K0+000 AL K1+200 MEDIANTE LA ADMINISTRACIÓN Y OPERACIÓN DE LA MAQUINARIA PESADA Y LAS VOLQUETAS DE PROPIEDAD DE LA GOBERNACION DEL PUTUMAYO, EN EL MUNICIPIO DE PUERTO GUZMAN, DEPARTAMENTO DEL PUTUMAYO.</t>
  </si>
  <si>
    <t>72141000
95111605</t>
  </si>
  <si>
    <t>CONTRATACION DE UN INTERVENTOR EXTERNO A LA EJECUCIÓN DEL SUBPROYECTO: MANTENIMIENTO DE LA RED VIAL TERCIARIA BELLAVISTA – PORTUGAL TRAMO VEREDA BELLAVISTA K3+456 (ESCUELA BELLAVISTA) AL K4+656 (K0+000; COORDENADAS; E: 1022900.089; N: 576962.457; CTA. 663.855), MEDIANTE LA ADMINISTRACIÓN Y OPERACIÓN DE LA MAQUINARIA PESADA Y LAS VOLQUETAS DE PROPIEDAD DE LA GOBERNACIÓN DEL PUTUMAYO, EN EL MUNICIPIO DE ORITO, DEPARTAMENTO DEL PUTUMAYO</t>
  </si>
  <si>
    <t>72141100 - 95111600</t>
  </si>
  <si>
    <t>“CONSTRUCCION VIA PAISAJISTICA SOBRE LA AVENIDA EL RIO, MUNICIPIO DE PUERTO CAICEDO, DEPARTAMENTO DEL PUTUMAYO.” ADICIONAL</t>
  </si>
  <si>
    <t>CONVENIO INTERADINISTRATIVO</t>
  </si>
  <si>
    <t>SGR- ASIGNACIONES DIRECTAS</t>
  </si>
  <si>
    <t xml:space="preserve">"CONTRATACION DE UN INTERVENTOR EXTERNO PARA EL SUBPROYECTO DENOMINADO: CONSTRUCCION VIA PAISAJISTICA SOBRE LA AVENIDA EL RIO, MUNICIPIO DE PUERTO CAICEDO, DEPARTAMENTO DEL PUTUMAYO.” ADICIONAL INTERVENTORIA </t>
  </si>
  <si>
    <t>PROPIOS Y ACPM</t>
  </si>
  <si>
    <t>72141000 - 95111600</t>
  </si>
  <si>
    <t xml:space="preserve">
“MANTENIMIENTO VIA RURAL SAN DIEGO- BOCACHICO, MUNICIPIO DE PUERTO CAICEDO, DEPARTAMENTO DEL PUTUMAYO”</t>
  </si>
  <si>
    <t>"CONTRATACION DE UN INTERVENTOR EXTERNO PARA EL SUBPROYECTO DENOMINADO:  MANTENIMIENTO VIA RURAL SAN DIEGO- BOCACHICO, MUNICIPIO DE PUERTO CAICEDO, DEPARTAMENTO DEL PUTUMAYO”</t>
  </si>
  <si>
    <t>“CONSTRUCCION DE PAVIMENTO RIGIDO EN LA CARRERA 3 ENTRE CALLES 13,14 Y 15, CASCO URBANO DEL MUNICIPIO DE PUERTO GUZMAN, DEPARTAMENTO DEL PUTUMAYO”</t>
  </si>
  <si>
    <t>"CONTRATACION DE UN INTERVENTOR EXTERNO PARA EL SUBPROYECTO DENOMINADO: CONSTRUCCION DE PAVIMENTO RIGIDO EN LA CARRERA 3 ENTRE CALLES 13,14 Y 15, CASCO URBANO DEL MUNICIPIO DE PUERTO GUZMAN, DEPARTAMENTO DEL PUTUMAYO”</t>
  </si>
  <si>
    <t>72141000 - 95111603</t>
  </si>
  <si>
    <t>“MEJORAMIENTO DEL PUENTE COLGANTE SOBRE EL RIO ORITO, VEREDA BUENOS AIRES, MUNICIPIO DE ORITO, DEPARTAMENTO DEL PUTUMAYO”</t>
  </si>
  <si>
    <t>"CONTRATACION DE UN INTERVENTOR EXTERNO PARA EL SUBPROYECTO DENOMINADO: MEJORAMIENTO DEL PUENTE COLGANTE SOBRE EL RIO ORITO, VEREDA BUENOS AIRES, MUNICIPIO DE ORITO, DEPARTAMENTO DEL PUTUMAYO”</t>
  </si>
  <si>
    <t>“MEJORAMIENTO DEL PUENTE COLGANTE SOBRE EL RIO ORITO, VEREDA PARAISO, SECTOR EL 20, MUNICIPIO DE ORITO, DEPARTAMENTO DEL PUTUMAYO.”</t>
  </si>
  <si>
    <t>"CONTRATACION DE UN INTERVENTOR EXTERNO PARA EL SUBPROYECTO DENOMINADO: MEJORAMIENTO DEL PUENTE COLGANTE SOBRE EL RIO ORITO, VEREDA PARAISO, SECTOR EL 20, MUNICIPIO DE ORITO, DEPARTAMENTO DEL PUTUMAYO.”</t>
  </si>
  <si>
    <t>“MEJORAMIENTO DE CAMINO VEREDAL SARDINAS- LOS ROSALES, MUNICIPIO DE PUERTO CAICEDO, DEPARTAMENTO DEL PUTUMAYO.”</t>
  </si>
  <si>
    <t>"CONTRATACION DE UN INTERVENTOR EXTERNO PARA EL SUBPROYECTO DENOMINADO: MEJORAMIENTO DE CAMINO VEREDAL SARDINAS- LOS ROSALES, MUNICIPIO DE PUERTO CAICEDO, DEPARTAMENTO DEL PUTUMAYO.”</t>
  </si>
  <si>
    <t>"ESTUDIOS PARA EL MEJORAMIENTO DE VIAS RURALES EN EL MUNICIPIO DE MOCOA, DEPARTAMENTO DEL PUTUMAYO.”</t>
  </si>
  <si>
    <t>"CONTRATACION DE UN INTERVENTOR EXTERNO PARA EL SUBPROYECTO DENOMINADO: ESTUDIOS PARA EL MEJORAMIENTO DE VIAS RURALES EN EL MUNICIPIO DE MOCOA, DEPARTAMENTO DEL PUTUMAYO.”</t>
  </si>
  <si>
    <t xml:space="preserve"> MEJORAMIENTO CAMINO DE HERRADURA INSPECCION DE GALLINAZO A INSPECCION DE MAYOYOQUE, EN EL MUNICIPIO DE PUERTO GUZMAN, DEPARTAMENTO DEL PUTUMAYO</t>
  </si>
  <si>
    <t>MEJORAMIENTO CAMINO DE HERRADURA INSPECCION DE GALLINAZO A INSPECCION DE MAYOYOQUE, EN EL MUNICIPIO DE PUERTO GUZMAN, DEPARTAMENTO DEL PUTUMAYO INTERVENTORIA</t>
  </si>
  <si>
    <t>MEJORAMIENTO DEL CAMINO VEREDAL SECTORES SECTORES LAS PALMAS - SAN CAYETANO Y PORVENIR - ROCHELA, MUNICIPIO DE PUERTO CAICEDO, DEPARTAMENTO DEL PUTUMAYO (INTERVENTORIA)</t>
  </si>
  <si>
    <t>1429:CONVENIO 029 DEL 2014 Y 1634:  ACPM</t>
  </si>
  <si>
    <t>MEJORAMIENTO PUENTE COLGANTE SOBRE EL RIO CUEMBI QUE COMUNICA LAS VEREDAS PRADERA – VILLA DE LEIVA Y CABILDO SANTA ROZA, MUNICIPIO DE PUERTO ASIS, DEPARTAMENTO DEL PUTUMAYO. (OBRA)</t>
  </si>
  <si>
    <t>MEJORAMIENTO PUENTE COLGANTE SOBRE EL RIO CUEMBI QUE COMUNICA LAS VEREDAS PRADERA – VILLA DE LEIVA Y CABILDO SANTA ROZA, MUNICIPIO DE PUERTO ASIS, DEPARTAMENTO DEL PUTUMAYO. (INTERVENTORIA)</t>
  </si>
  <si>
    <t>" MANTENIMIENTO DEL PUENTE COLGANTE SOBRE EL RIO MOCOA, BARRIO SAN AGUSTIN, MUNICIPIO DE MOCOA, DEPARTAMENTO DEL PUTUMAYO.”</t>
  </si>
  <si>
    <t>"CONTRATACION DE UN INTERVENTOR EXTERNO PARA EL SUBPROYECTO DENOMINADO: MANTENIMIENTO DEL PUENTE COLGANTE SOBRE EL RIO MOCOA, BARRIO SAN AGUSTIN, MUNICIPIO DE MOCOA, DEPARTAMENTO DEL PUTUMAYO.”</t>
  </si>
  <si>
    <t xml:space="preserve">“MANTENIMIENTO DE LA VIA TERCIARIA  VILLAGLORIA- LA PEDREGOSA;MEDIANTE LA CONSTRUCCION DE UN BOX COULVERT, INSPECCION DE POLICIA DE PUERTO LIMÓN DEL MUNICIPIO DE Mocoa, DEPARTAMENTO DEL PUTUMAYO.” 
</t>
  </si>
  <si>
    <t>"CONTRATACION DE UN INTERVENTOR EXTERNO PARA EL SUBPROYECTO DENOMINADO: “MANTENIMIENTO DE LA VIA TERCIARIA  VILLAGLORIA- LA PEDREGOSA;MEDIANTE LA CONSTRUCCION DE UN BOX COULVERT, INSPECCION DE POLICIA DE PUERTO LIMÓN DEL MUNICIPIO DE Mocoa, DEPARTAMENTO DEL PUTUMAYO</t>
  </si>
  <si>
    <t>"MANTENIMIENTO DEL CAMINO VEREDAL DESDE LA VEREDA EL TRIUNFO (VIA NACIONAL) HASTA EL PUENTE PEATONAL SOBRE EL RIO ORITO (VEREDA EL TRIUNFO), MUNICIPIO DE ORITO  , DEPARTAMENTO DEL PUTUMAYO.”</t>
  </si>
  <si>
    <t>MENIMA CUANTIA</t>
  </si>
  <si>
    <t>"CONTRATACION DE UN INTERVENTOR EXTERNO PARA EL SUBPROYECTO DENOMINADO: MANTENIMIENTO DEL CAMINO VEREDAL DESDE LA VEREDA EL TRIUNFO (VIA NACIONAL) HASTA EL PUENTE PEATONAL SOBRE EL RIO ORITO (VEREDA EL TRIUNFO), MUNICIPIO DE ORITO  , DEPARTAMENTO DEL PUTUMAYO..”</t>
  </si>
  <si>
    <t xml:space="preserve"> CONSTRUCCION DEL PUENTE EN EL BARRIO JAIRO DE JESUS CASANOVA EN LA CARRERA 5 ENTRE LAS CALLES 3 Y 4, CASCO URBANO MUNICIPIO DE PUERTO GUZMAN DEL DEPARTAMENTO DEL PUTUMAYO</t>
  </si>
  <si>
    <t>APOYO A LA MITIGACIÓN DE RIESGOS, MEDIANTE LA REALIZACIÓN DE ESTUDIOS DETALLADOS DE AMENAZA DE INUNDACIÓN CON REFERENCIA A UNA MÁXIMA AVENIDA DE LAS QUEBRADAS TARUCA Y CONEJO EN EL MUNICIPIO DE MOCOA, DEPARTAMENTO DEL PUTUMAYO. (OBRA)</t>
  </si>
  <si>
    <t>2 MES Y 30 DIAS</t>
  </si>
  <si>
    <t>(CORPOAMAZONIA) Y REGALIAS LEY 756/2000- REC-BAL- PREV. DESASTRES (GOBERNACIÓN DEL PUTUMAYO)</t>
  </si>
  <si>
    <t>APOYO A LA MITIGACIÓN DE RIESGOS, MEDIANTE LA REALIZACIÓN DE ESTUDIOS DETALLADOS DE AMENAZA DE INUNDACIÓN CON REFERENCIA A UNA MÁXIMA AVENIDA DE LAS QUEBRADAS TARUCA Y CONEJO EN EL MUNICIPIO DE MOCOA, DEPARTAMENTO DEL PUTUMAYO. (INTERVENTORIA)</t>
  </si>
  <si>
    <t>PLAN UNICO DE CONTRATACION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</si>
</sst>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 numFmtId="167" formatCode="_ * #,##0.00_ ;_ * \-#,##0.00_ ;_ * &quot;-&quot;??_ ;_ @_ "/>
    <numFmt numFmtId="169" formatCode="_(&quot;$&quot;\ * #,##0.000_);_(&quot;$&quot;\ * \(#,##0.000\);_(&quot;$&quot;\ * &quot;-&quot;??_);_(@_)"/>
  </numFmts>
  <fonts count="24" x14ac:knownFonts="1">
    <font>
      <sz val="11"/>
      <color theme="1"/>
      <name val="Calibri"/>
      <family val="2"/>
      <scheme val="minor"/>
    </font>
    <font>
      <sz val="11"/>
      <color theme="1"/>
      <name val="Calibri"/>
      <family val="2"/>
      <scheme val="minor"/>
    </font>
    <font>
      <sz val="11"/>
      <color theme="0"/>
      <name val="Calibri"/>
      <family val="2"/>
      <scheme val="minor"/>
    </font>
    <font>
      <sz val="11"/>
      <color indexed="8"/>
      <name val="Calibri"/>
      <family val="2"/>
    </font>
    <font>
      <sz val="10"/>
      <name val="Arial"/>
      <family val="2"/>
    </font>
    <font>
      <sz val="11"/>
      <name val="Calibri"/>
      <family val="2"/>
      <scheme val="minor"/>
    </font>
    <font>
      <sz val="12"/>
      <name val="Garamond"/>
      <family val="1"/>
    </font>
    <font>
      <b/>
      <sz val="12"/>
      <name val="Garamond"/>
      <family val="1"/>
    </font>
    <font>
      <u/>
      <sz val="11"/>
      <color theme="10"/>
      <name val="Calibri"/>
      <family val="2"/>
      <scheme val="minor"/>
    </font>
    <font>
      <u/>
      <sz val="12"/>
      <name val="Garamond"/>
      <family val="1"/>
    </font>
    <font>
      <sz val="12"/>
      <color theme="1"/>
      <name val="Garamond"/>
      <family val="1"/>
    </font>
    <font>
      <sz val="12"/>
      <name val="Arial"/>
      <family val="2"/>
    </font>
    <font>
      <sz val="8"/>
      <color theme="1"/>
      <name val="Arial"/>
      <family val="2"/>
    </font>
    <font>
      <sz val="12"/>
      <color theme="1"/>
      <name val="Arial"/>
      <family val="2"/>
    </font>
    <font>
      <sz val="11"/>
      <color theme="1"/>
      <name val="Arial"/>
      <family val="2"/>
    </font>
    <font>
      <sz val="10"/>
      <name val="Ebrima"/>
    </font>
    <font>
      <sz val="9"/>
      <name val="Arial"/>
      <family val="2"/>
    </font>
    <font>
      <u/>
      <sz val="11"/>
      <color theme="10"/>
      <name val="Calibri"/>
      <family val="2"/>
    </font>
    <font>
      <b/>
      <sz val="11"/>
      <color theme="1"/>
      <name val="Arial"/>
      <family val="2"/>
    </font>
    <font>
      <b/>
      <sz val="9"/>
      <name val="Arial"/>
      <family val="2"/>
    </font>
    <font>
      <b/>
      <sz val="9"/>
      <color rgb="FFFF0000"/>
      <name val="Arial"/>
      <family val="2"/>
    </font>
    <font>
      <sz val="9"/>
      <color rgb="FFFF0000"/>
      <name val="Arial"/>
      <family val="2"/>
    </font>
    <font>
      <b/>
      <sz val="7"/>
      <color theme="1"/>
      <name val="Arial"/>
      <family val="2"/>
    </font>
    <font>
      <b/>
      <sz val="8"/>
      <color theme="1"/>
      <name val="Arial"/>
      <family val="2"/>
    </font>
  </fonts>
  <fills count="14">
    <fill>
      <patternFill patternType="none"/>
    </fill>
    <fill>
      <patternFill patternType="gray125"/>
    </fill>
    <fill>
      <patternFill patternType="solid">
        <fgColor theme="4"/>
      </patternFill>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rgb="FF92D050"/>
        <bgColor indexed="64"/>
      </patternFill>
    </fill>
    <fill>
      <patternFill patternType="solid">
        <fgColor rgb="FF00B0F0"/>
        <bgColor indexed="64"/>
      </patternFill>
    </fill>
    <fill>
      <patternFill patternType="solid">
        <fgColor theme="3" tint="0.79998168889431442"/>
        <bgColor indexed="64"/>
      </patternFill>
    </fill>
    <fill>
      <patternFill patternType="solid">
        <fgColor rgb="FFFFC000"/>
        <bgColor indexed="64"/>
      </patternFill>
    </fill>
    <fill>
      <patternFill patternType="solid">
        <fgColor theme="6"/>
        <bgColor indexed="64"/>
      </patternFill>
    </fill>
    <fill>
      <patternFill patternType="solid">
        <fgColor theme="9" tint="-0.249977111117893"/>
        <bgColor indexed="64"/>
      </patternFill>
    </fill>
    <fill>
      <patternFill patternType="solid">
        <fgColor theme="6" tint="-0.249977111117893"/>
        <bgColor indexed="64"/>
      </patternFill>
    </fill>
    <fill>
      <patternFill patternType="solid">
        <fgColor rgb="FFFF00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s>
  <cellStyleXfs count="26">
    <xf numFmtId="0" fontId="0" fillId="0" borderId="0"/>
    <xf numFmtId="0" fontId="2" fillId="2"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8"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17" fillId="0" borderId="0" applyNumberFormat="0" applyFill="0" applyBorder="0" applyAlignment="0" applyProtection="0">
      <alignment vertical="top"/>
      <protection locked="0"/>
    </xf>
    <xf numFmtId="43" fontId="1" fillId="0" borderId="0" applyFont="0" applyFill="0" applyBorder="0" applyAlignment="0" applyProtection="0"/>
  </cellStyleXfs>
  <cellXfs count="251">
    <xf numFmtId="0" fontId="0" fillId="0" borderId="0" xfId="0"/>
    <xf numFmtId="0" fontId="0" fillId="3" borderId="1" xfId="0" applyFont="1" applyFill="1" applyBorder="1" applyAlignment="1">
      <alignment horizontal="center" vertical="center" wrapText="1"/>
    </xf>
    <xf numFmtId="0" fontId="0" fillId="3" borderId="1" xfId="0" applyFont="1" applyFill="1" applyBorder="1" applyAlignment="1">
      <alignment vertical="center" wrapText="1"/>
    </xf>
    <xf numFmtId="0" fontId="0" fillId="0" borderId="3" xfId="0" applyFont="1" applyBorder="1" applyAlignment="1">
      <alignment horizontal="center" vertical="center" wrapText="1"/>
    </xf>
    <xf numFmtId="3" fontId="0" fillId="0" borderId="2" xfId="0" applyNumberFormat="1" applyFont="1" applyBorder="1" applyAlignment="1">
      <alignment horizontal="center" vertical="center" wrapText="1"/>
    </xf>
    <xf numFmtId="0" fontId="6" fillId="0" borderId="0" xfId="0" applyFont="1" applyFill="1" applyAlignment="1">
      <alignment wrapText="1"/>
    </xf>
    <xf numFmtId="0" fontId="6" fillId="0" borderId="0" xfId="0" applyFont="1" applyFill="1" applyAlignment="1">
      <alignment horizontal="center" vertical="center" wrapText="1"/>
    </xf>
    <xf numFmtId="3" fontId="6" fillId="0" borderId="0" xfId="11" applyNumberFormat="1" applyFont="1" applyFill="1" applyAlignment="1">
      <alignment horizontal="right" vertical="center" wrapText="1"/>
    </xf>
    <xf numFmtId="164" fontId="6" fillId="0" borderId="0" xfId="0" applyNumberFormat="1" applyFont="1" applyFill="1" applyAlignment="1">
      <alignment horizontal="center" vertical="center" wrapText="1"/>
    </xf>
    <xf numFmtId="0" fontId="7" fillId="0" borderId="0" xfId="0" applyFont="1" applyFill="1" applyAlignment="1">
      <alignment horizontal="left" vertical="center"/>
    </xf>
    <xf numFmtId="0" fontId="6" fillId="0" borderId="9" xfId="0" applyFont="1" applyFill="1" applyBorder="1" applyAlignment="1">
      <alignment horizontal="center" vertical="center" wrapText="1"/>
    </xf>
    <xf numFmtId="0" fontId="6" fillId="0" borderId="10" xfId="0" applyFont="1" applyFill="1" applyBorder="1" applyAlignment="1">
      <alignment wrapText="1"/>
    </xf>
    <xf numFmtId="0" fontId="6" fillId="0" borderId="0" xfId="0" applyFont="1" applyFill="1" applyBorder="1" applyAlignment="1">
      <alignment horizontal="center" vertical="center" wrapText="1"/>
    </xf>
    <xf numFmtId="3" fontId="6" fillId="0" borderId="0" xfId="11" applyNumberFormat="1" applyFont="1" applyFill="1" applyBorder="1" applyAlignment="1">
      <alignment horizontal="right" vertical="center" wrapText="1"/>
    </xf>
    <xf numFmtId="164" fontId="6" fillId="0" borderId="0"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wrapText="1"/>
    </xf>
    <xf numFmtId="0" fontId="6" fillId="0" borderId="6" xfId="0" quotePrefix="1" applyFont="1" applyFill="1" applyBorder="1" applyAlignment="1">
      <alignment wrapText="1"/>
    </xf>
    <xf numFmtId="0" fontId="7" fillId="0" borderId="0" xfId="0" applyFont="1" applyFill="1" applyAlignment="1">
      <alignment horizontal="center" vertical="center" wrapText="1"/>
    </xf>
    <xf numFmtId="0" fontId="9" fillId="0" borderId="6" xfId="20" quotePrefix="1" applyFont="1" applyFill="1" applyBorder="1" applyAlignment="1">
      <alignment wrapText="1"/>
    </xf>
    <xf numFmtId="0" fontId="6" fillId="0" borderId="6" xfId="0" applyFont="1" applyFill="1" applyBorder="1" applyAlignment="1">
      <alignment horizontal="justify" wrapText="1"/>
    </xf>
    <xf numFmtId="0" fontId="7" fillId="0" borderId="0" xfId="0" applyFont="1" applyFill="1" applyBorder="1" applyAlignment="1">
      <alignment horizontal="center" vertical="center" wrapText="1"/>
    </xf>
    <xf numFmtId="0" fontId="6" fillId="0" borderId="0" xfId="0" applyFont="1" applyFill="1" applyBorder="1" applyAlignment="1">
      <alignment vertical="justify" wrapText="1"/>
    </xf>
    <xf numFmtId="3" fontId="6" fillId="0" borderId="0" xfId="0" applyNumberFormat="1" applyFont="1" applyFill="1" applyBorder="1" applyAlignment="1">
      <alignment horizontal="right" vertical="justify" wrapText="1"/>
    </xf>
    <xf numFmtId="3" fontId="6" fillId="0" borderId="0" xfId="0" applyNumberFormat="1"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0" xfId="0" applyFont="1" applyFill="1" applyAlignment="1">
      <alignment horizontal="center" vertical="center"/>
    </xf>
    <xf numFmtId="0" fontId="6" fillId="0" borderId="0" xfId="0" applyFont="1" applyFill="1" applyBorder="1" applyAlignment="1">
      <alignment horizontal="center" vertical="center"/>
    </xf>
    <xf numFmtId="3" fontId="6" fillId="0" borderId="0" xfId="11" applyNumberFormat="1" applyFont="1" applyFill="1" applyBorder="1" applyAlignment="1">
      <alignment horizontal="right" vertical="center"/>
    </xf>
    <xf numFmtId="3" fontId="6" fillId="0" borderId="0" xfId="11" applyNumberFormat="1" applyFont="1" applyFill="1" applyAlignment="1">
      <alignment horizontal="right" vertical="center"/>
    </xf>
    <xf numFmtId="0" fontId="7" fillId="5" borderId="9" xfId="1" applyFont="1" applyFill="1" applyBorder="1" applyAlignment="1">
      <alignment horizontal="center" vertical="center" wrapText="1"/>
    </xf>
    <xf numFmtId="0" fontId="7" fillId="5" borderId="11" xfId="1" applyFont="1" applyFill="1" applyBorder="1" applyAlignment="1">
      <alignment horizontal="center" vertical="center" wrapText="1"/>
    </xf>
    <xf numFmtId="3" fontId="7" fillId="5" borderId="11" xfId="11" applyNumberFormat="1" applyFont="1" applyFill="1" applyBorder="1" applyAlignment="1">
      <alignment horizontal="right" vertical="center" wrapText="1"/>
    </xf>
    <xf numFmtId="0" fontId="10" fillId="4"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6" fillId="0" borderId="1" xfId="0" applyFont="1" applyFill="1" applyBorder="1" applyAlignment="1">
      <alignment horizontal="left" vertical="center" wrapText="1"/>
    </xf>
    <xf numFmtId="3" fontId="6" fillId="0" borderId="1" xfId="11" applyNumberFormat="1" applyFont="1" applyFill="1" applyBorder="1" applyAlignment="1">
      <alignment horizontal="right" vertical="center" wrapText="1"/>
    </xf>
    <xf numFmtId="0" fontId="12" fillId="0" borderId="1" xfId="0" applyFont="1" applyBorder="1" applyAlignment="1">
      <alignment horizontal="center" vertical="center" wrapText="1"/>
    </xf>
    <xf numFmtId="3" fontId="12" fillId="0" borderId="1" xfId="0" applyNumberFormat="1" applyFont="1" applyBorder="1" applyAlignment="1">
      <alignment horizontal="center" vertical="center" wrapText="1"/>
    </xf>
    <xf numFmtId="0" fontId="6" fillId="0" borderId="1" xfId="0" applyFont="1" applyFill="1" applyBorder="1" applyAlignment="1">
      <alignment horizontal="justify" vertical="center" wrapText="1"/>
    </xf>
    <xf numFmtId="0" fontId="6" fillId="4" borderId="1" xfId="0" applyFont="1" applyFill="1" applyBorder="1" applyAlignment="1">
      <alignment horizontal="justify" vertical="center" wrapText="1"/>
    </xf>
    <xf numFmtId="0" fontId="6" fillId="0" borderId="4" xfId="0" applyFont="1" applyFill="1" applyBorder="1" applyAlignment="1">
      <alignment horizontal="center" vertical="center" wrapText="1"/>
    </xf>
    <xf numFmtId="3" fontId="6" fillId="0" borderId="4" xfId="11" applyNumberFormat="1" applyFont="1" applyFill="1" applyBorder="1" applyAlignment="1">
      <alignment horizontal="right" vertical="center"/>
    </xf>
    <xf numFmtId="0" fontId="6" fillId="0" borderId="4"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0" borderId="1" xfId="0" applyFont="1" applyBorder="1" applyAlignment="1">
      <alignment horizontal="justify" vertical="center" wrapText="1"/>
    </xf>
    <xf numFmtId="3" fontId="10" fillId="0" borderId="1" xfId="11" applyNumberFormat="1" applyFont="1" applyBorder="1" applyAlignment="1">
      <alignment horizontal="right" vertical="center" wrapText="1"/>
    </xf>
    <xf numFmtId="3" fontId="0" fillId="0" borderId="1" xfId="0" applyNumberFormat="1" applyBorder="1"/>
    <xf numFmtId="49" fontId="6" fillId="0" borderId="1" xfId="0" applyNumberFormat="1" applyFont="1" applyFill="1" applyBorder="1" applyAlignment="1">
      <alignment horizontal="center" vertical="center" wrapText="1"/>
    </xf>
    <xf numFmtId="0" fontId="6" fillId="9" borderId="1"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0" fillId="3" borderId="0" xfId="0" applyFont="1" applyFill="1" applyAlignment="1">
      <alignment wrapText="1"/>
    </xf>
    <xf numFmtId="0" fontId="6" fillId="0" borderId="14" xfId="0" applyFont="1" applyFill="1" applyBorder="1" applyAlignment="1">
      <alignment horizontal="center" vertical="center"/>
    </xf>
    <xf numFmtId="0" fontId="6" fillId="0" borderId="4" xfId="0" applyFont="1" applyFill="1" applyBorder="1" applyAlignment="1">
      <alignment wrapText="1"/>
    </xf>
    <xf numFmtId="3" fontId="10" fillId="0" borderId="1" xfId="0" applyNumberFormat="1" applyFont="1" applyBorder="1" applyAlignment="1">
      <alignment horizontal="right" vertical="center" wrapText="1"/>
    </xf>
    <xf numFmtId="0" fontId="10" fillId="0" borderId="7" xfId="0" applyFont="1" applyBorder="1" applyAlignment="1">
      <alignment horizontal="left" vertical="center" wrapText="1"/>
    </xf>
    <xf numFmtId="14" fontId="10" fillId="0" borderId="7" xfId="0" applyNumberFormat="1" applyFont="1" applyBorder="1" applyAlignment="1">
      <alignment horizontal="center" vertical="center" wrapText="1"/>
    </xf>
    <xf numFmtId="0" fontId="10" fillId="0" borderId="7" xfId="0" applyFont="1" applyBorder="1" applyAlignment="1">
      <alignment horizontal="center" vertical="center" wrapText="1"/>
    </xf>
    <xf numFmtId="3" fontId="10" fillId="0" borderId="7" xfId="0" applyNumberFormat="1" applyFont="1" applyBorder="1" applyAlignment="1">
      <alignment horizontal="right" vertical="center" wrapText="1"/>
    </xf>
    <xf numFmtId="0" fontId="10" fillId="0" borderId="4" xfId="0" applyFont="1" applyBorder="1" applyAlignment="1">
      <alignment horizontal="center" vertical="center" wrapText="1"/>
    </xf>
    <xf numFmtId="0" fontId="10" fillId="4" borderId="4" xfId="0" applyFont="1" applyFill="1" applyBorder="1" applyAlignment="1">
      <alignment horizontal="justify" vertical="center" wrapText="1"/>
    </xf>
    <xf numFmtId="3" fontId="10" fillId="0" borderId="4" xfId="0" applyNumberFormat="1" applyFont="1" applyBorder="1" applyAlignment="1">
      <alignment horizontal="right" vertical="center" wrapText="1"/>
    </xf>
    <xf numFmtId="0" fontId="13" fillId="6" borderId="1" xfId="0" applyFont="1" applyFill="1" applyBorder="1" applyAlignment="1">
      <alignment horizontal="center" vertical="center" wrapText="1"/>
    </xf>
    <xf numFmtId="0" fontId="13" fillId="4" borderId="1" xfId="0" applyFont="1" applyFill="1" applyBorder="1" applyAlignment="1">
      <alignment wrapText="1"/>
    </xf>
    <xf numFmtId="3" fontId="13" fillId="0" borderId="1" xfId="0" applyNumberFormat="1" applyFont="1" applyBorder="1" applyAlignment="1">
      <alignment horizontal="right" vertical="center" wrapText="1"/>
    </xf>
    <xf numFmtId="0" fontId="13" fillId="4" borderId="1" xfId="0" applyFont="1" applyFill="1" applyBorder="1" applyAlignment="1">
      <alignment horizontal="justify" vertical="center" wrapText="1"/>
    </xf>
    <xf numFmtId="0" fontId="10" fillId="3" borderId="0" xfId="0" applyFont="1" applyFill="1" applyAlignment="1">
      <alignment horizontal="left" vertical="center" wrapText="1"/>
    </xf>
    <xf numFmtId="0" fontId="11" fillId="6" borderId="4" xfId="0" applyNumberFormat="1" applyFont="1" applyFill="1" applyBorder="1" applyAlignment="1">
      <alignment horizontal="center" vertical="center" wrapText="1"/>
    </xf>
    <xf numFmtId="0" fontId="11" fillId="0" borderId="4" xfId="0" applyFont="1" applyFill="1" applyBorder="1" applyAlignment="1">
      <alignment vertical="center" wrapText="1"/>
    </xf>
    <xf numFmtId="14" fontId="11" fillId="0" borderId="4" xfId="0" applyNumberFormat="1" applyFont="1" applyFill="1" applyBorder="1" applyAlignment="1">
      <alignment vertical="center" wrapText="1"/>
    </xf>
    <xf numFmtId="0" fontId="11" fillId="0" borderId="4" xfId="0" applyFont="1" applyFill="1" applyBorder="1" applyAlignment="1">
      <alignment horizontal="center" vertical="center" wrapText="1"/>
    </xf>
    <xf numFmtId="4" fontId="11" fillId="0" borderId="4" xfId="11" applyNumberFormat="1" applyFont="1" applyFill="1" applyBorder="1" applyAlignment="1">
      <alignment horizontal="right" vertical="center" wrapText="1"/>
    </xf>
    <xf numFmtId="3" fontId="13" fillId="0" borderId="1" xfId="0" applyNumberFormat="1" applyFont="1" applyBorder="1" applyAlignment="1">
      <alignment horizontal="center" vertical="center" wrapText="1"/>
    </xf>
    <xf numFmtId="0" fontId="15" fillId="7" borderId="5" xfId="0" applyFont="1" applyFill="1" applyBorder="1" applyAlignment="1">
      <alignment horizontal="center" vertical="center" wrapText="1"/>
    </xf>
    <xf numFmtId="0" fontId="15" fillId="0" borderId="1" xfId="0" applyFont="1" applyFill="1" applyBorder="1" applyAlignment="1">
      <alignment horizontal="justify" vertical="center" wrapText="1"/>
    </xf>
    <xf numFmtId="0" fontId="15" fillId="0" borderId="1" xfId="0" applyFont="1" applyFill="1" applyBorder="1" applyAlignment="1">
      <alignment horizontal="center" vertical="center" wrapText="1"/>
    </xf>
    <xf numFmtId="164" fontId="15" fillId="0" borderId="1" xfId="11" applyNumberFormat="1" applyFont="1" applyFill="1" applyBorder="1" applyAlignment="1">
      <alignment horizontal="right" vertical="center" wrapText="1"/>
    </xf>
    <xf numFmtId="0" fontId="0" fillId="8" borderId="14" xfId="0" applyFill="1" applyBorder="1" applyAlignment="1">
      <alignment vertical="center" wrapText="1"/>
    </xf>
    <xf numFmtId="0" fontId="0" fillId="0" borderId="4" xfId="0" applyBorder="1" applyAlignment="1">
      <alignment wrapText="1"/>
    </xf>
    <xf numFmtId="14" fontId="0" fillId="0" borderId="0" xfId="0" applyNumberFormat="1" applyAlignment="1">
      <alignment horizontal="center" vertical="center" wrapText="1"/>
    </xf>
    <xf numFmtId="0" fontId="0" fillId="0" borderId="4" xfId="0" applyBorder="1" applyAlignment="1">
      <alignment horizontal="center" vertical="center" wrapText="1"/>
    </xf>
    <xf numFmtId="0" fontId="0" fillId="0" borderId="4" xfId="0" applyFill="1" applyBorder="1" applyAlignment="1">
      <alignment vertical="center" wrapText="1"/>
    </xf>
    <xf numFmtId="3" fontId="1" fillId="0" borderId="4" xfId="12" applyNumberFormat="1" applyFont="1" applyBorder="1" applyAlignment="1">
      <alignment vertical="center" wrapText="1"/>
    </xf>
    <xf numFmtId="0" fontId="0" fillId="8" borderId="1" xfId="0" applyFill="1" applyBorder="1" applyAlignment="1">
      <alignment vertical="center" wrapText="1"/>
    </xf>
    <xf numFmtId="14" fontId="0" fillId="0" borderId="1" xfId="0" applyNumberFormat="1" applyBorder="1" applyAlignment="1">
      <alignment horizontal="center" vertical="center" wrapText="1"/>
    </xf>
    <xf numFmtId="3" fontId="1" fillId="0" borderId="1" xfId="12" applyNumberFormat="1" applyFont="1" applyBorder="1" applyAlignment="1">
      <alignment vertical="center" wrapText="1"/>
    </xf>
    <xf numFmtId="0" fontId="5" fillId="8" borderId="16" xfId="1" applyFont="1" applyFill="1" applyBorder="1" applyAlignment="1">
      <alignment horizontal="left" wrapText="1"/>
    </xf>
    <xf numFmtId="0" fontId="5" fillId="0" borderId="8" xfId="1" applyFont="1" applyFill="1" applyBorder="1" applyAlignment="1">
      <alignment wrapText="1"/>
    </xf>
    <xf numFmtId="17" fontId="5" fillId="0" borderId="8" xfId="1" applyNumberFormat="1" applyFont="1" applyFill="1" applyBorder="1" applyAlignment="1">
      <alignment wrapText="1"/>
    </xf>
    <xf numFmtId="3" fontId="5" fillId="0" borderId="1" xfId="1" applyNumberFormat="1" applyFont="1" applyFill="1" applyBorder="1" applyAlignment="1">
      <alignment wrapText="1"/>
    </xf>
    <xf numFmtId="0" fontId="0" fillId="8" borderId="14" xfId="0" applyFill="1" applyBorder="1" applyAlignment="1">
      <alignment wrapText="1"/>
    </xf>
    <xf numFmtId="17" fontId="0" fillId="0" borderId="4" xfId="0" applyNumberFormat="1" applyBorder="1" applyAlignment="1">
      <alignment wrapText="1"/>
    </xf>
    <xf numFmtId="3" fontId="0" fillId="0" borderId="4" xfId="0" applyNumberFormat="1" applyBorder="1" applyAlignment="1">
      <alignment wrapText="1"/>
    </xf>
    <xf numFmtId="0" fontId="12" fillId="8" borderId="1" xfId="0" applyFont="1" applyFill="1" applyBorder="1" applyAlignment="1">
      <alignment horizontal="center" vertical="center" wrapText="1"/>
    </xf>
    <xf numFmtId="0" fontId="0" fillId="8" borderId="1" xfId="0" applyFont="1" applyFill="1" applyBorder="1" applyAlignment="1">
      <alignment vertical="center" wrapText="1"/>
    </xf>
    <xf numFmtId="3" fontId="1" fillId="0" borderId="1" xfId="12" applyNumberFormat="1" applyFont="1" applyBorder="1" applyAlignment="1">
      <alignment horizontal="right" vertical="center" wrapText="1"/>
    </xf>
    <xf numFmtId="0" fontId="0" fillId="8" borderId="1" xfId="0" applyFont="1" applyFill="1" applyBorder="1" applyAlignment="1">
      <alignment horizontal="center"/>
    </xf>
    <xf numFmtId="14" fontId="0" fillId="0" borderId="1" xfId="0" applyNumberFormat="1" applyFont="1" applyBorder="1" applyAlignment="1">
      <alignment horizontal="center"/>
    </xf>
    <xf numFmtId="0" fontId="0" fillId="0" borderId="1" xfId="0" applyFont="1" applyBorder="1" applyAlignment="1">
      <alignment horizontal="center"/>
    </xf>
    <xf numFmtId="3" fontId="1" fillId="0" borderId="1" xfId="12" applyNumberFormat="1" applyFont="1" applyBorder="1" applyAlignment="1">
      <alignment horizontal="center"/>
    </xf>
    <xf numFmtId="0" fontId="0" fillId="8" borderId="1" xfId="0" applyFont="1" applyFill="1" applyBorder="1" applyAlignment="1">
      <alignment horizontal="center" wrapText="1"/>
    </xf>
    <xf numFmtId="3" fontId="1" fillId="0" borderId="1" xfId="12" applyNumberFormat="1" applyFont="1" applyBorder="1" applyAlignment="1">
      <alignment horizontal="right" wrapText="1"/>
    </xf>
    <xf numFmtId="0" fontId="7" fillId="0" borderId="16" xfId="0" applyFont="1" applyFill="1" applyBorder="1" applyAlignment="1">
      <alignment horizontal="center" vertical="center" wrapText="1"/>
    </xf>
    <xf numFmtId="0" fontId="7" fillId="5" borderId="8" xfId="0" applyFont="1" applyFill="1" applyBorder="1" applyAlignment="1">
      <alignment horizontal="left" vertical="top"/>
    </xf>
    <xf numFmtId="49" fontId="7" fillId="5" borderId="8" xfId="0" applyNumberFormat="1" applyFont="1" applyFill="1" applyBorder="1" applyAlignment="1">
      <alignment horizontal="center" vertical="center" wrapText="1"/>
    </xf>
    <xf numFmtId="0" fontId="7" fillId="5" borderId="8" xfId="0" applyFont="1" applyFill="1" applyBorder="1" applyAlignment="1">
      <alignment horizontal="center" vertical="center" wrapText="1"/>
    </xf>
    <xf numFmtId="3" fontId="7" fillId="5" borderId="8" xfId="11" applyNumberFormat="1" applyFont="1" applyFill="1" applyBorder="1" applyAlignment="1">
      <alignment horizontal="right" vertical="center" wrapText="1"/>
    </xf>
    <xf numFmtId="0" fontId="6" fillId="3" borderId="0" xfId="0" applyFont="1" applyFill="1"/>
    <xf numFmtId="0" fontId="0" fillId="3" borderId="2" xfId="0" applyFont="1" applyFill="1" applyBorder="1" applyAlignment="1">
      <alignment horizontal="justify" vertical="center" wrapText="1"/>
    </xf>
    <xf numFmtId="0" fontId="6" fillId="3" borderId="0" xfId="0" applyFont="1" applyFill="1" applyAlignment="1">
      <alignment wrapText="1"/>
    </xf>
    <xf numFmtId="0" fontId="0" fillId="11" borderId="1" xfId="0" applyFont="1" applyFill="1" applyBorder="1" applyAlignment="1">
      <alignment vertical="center" wrapText="1"/>
    </xf>
    <xf numFmtId="0" fontId="0" fillId="11" borderId="1" xfId="0" applyFont="1" applyFill="1" applyBorder="1" applyAlignment="1">
      <alignment horizontal="center" vertical="center" wrapText="1"/>
    </xf>
    <xf numFmtId="0" fontId="0" fillId="11"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11" borderId="17" xfId="0" applyFont="1" applyFill="1" applyBorder="1" applyAlignment="1">
      <alignment horizontal="center" vertical="center" wrapText="1"/>
    </xf>
    <xf numFmtId="0" fontId="0" fillId="3" borderId="17" xfId="0" applyFont="1" applyFill="1" applyBorder="1" applyAlignment="1">
      <alignment horizontal="justify" vertical="center" wrapText="1"/>
    </xf>
    <xf numFmtId="0" fontId="0" fillId="0" borderId="18" xfId="0" applyFont="1" applyBorder="1" applyAlignment="1">
      <alignment horizontal="center" vertical="center" wrapText="1"/>
    </xf>
    <xf numFmtId="3" fontId="0" fillId="0" borderId="17" xfId="0" applyNumberFormat="1" applyFont="1" applyBorder="1" applyAlignment="1">
      <alignment horizontal="center" vertical="center" wrapText="1"/>
    </xf>
    <xf numFmtId="0" fontId="0" fillId="0" borderId="1" xfId="0" applyFont="1" applyBorder="1" applyAlignment="1">
      <alignment wrapText="1"/>
    </xf>
    <xf numFmtId="14" fontId="0" fillId="0" borderId="1" xfId="0" applyNumberFormat="1" applyFont="1" applyFill="1" applyBorder="1" applyAlignment="1">
      <alignment horizontal="center" vertical="center" wrapText="1"/>
    </xf>
    <xf numFmtId="44" fontId="1" fillId="0" borderId="1" xfId="12" applyFont="1" applyFill="1" applyBorder="1" applyAlignment="1">
      <alignment vertical="center" wrapText="1"/>
    </xf>
    <xf numFmtId="14" fontId="0" fillId="0" borderId="4" xfId="0" applyNumberFormat="1" applyFont="1" applyFill="1" applyBorder="1" applyAlignment="1">
      <alignment vertical="center" wrapText="1"/>
    </xf>
    <xf numFmtId="0" fontId="0" fillId="11" borderId="4" xfId="0" applyFont="1" applyFill="1" applyBorder="1" applyAlignment="1">
      <alignment horizontal="center" vertical="center" wrapText="1"/>
    </xf>
    <xf numFmtId="0" fontId="0" fillId="0" borderId="4" xfId="0" applyFont="1" applyFill="1" applyBorder="1" applyAlignment="1">
      <alignment vertical="center" wrapText="1"/>
    </xf>
    <xf numFmtId="0" fontId="0" fillId="0" borderId="4" xfId="0" applyFont="1" applyFill="1" applyBorder="1" applyAlignment="1">
      <alignment horizontal="center" vertical="center" wrapText="1"/>
    </xf>
    <xf numFmtId="44" fontId="1" fillId="0" borderId="4" xfId="12" applyFont="1" applyFill="1" applyBorder="1" applyAlignment="1">
      <alignment vertical="center" wrapText="1"/>
    </xf>
    <xf numFmtId="0" fontId="14" fillId="0" borderId="2" xfId="0" applyFont="1" applyBorder="1" applyAlignment="1">
      <alignment horizontal="justify" vertical="center" wrapText="1"/>
    </xf>
    <xf numFmtId="0" fontId="14" fillId="0" borderId="3" xfId="0" applyFont="1" applyBorder="1" applyAlignment="1">
      <alignment horizontal="center" vertical="center" wrapText="1"/>
    </xf>
    <xf numFmtId="3" fontId="14" fillId="0" borderId="2" xfId="0" applyNumberFormat="1" applyFont="1" applyBorder="1" applyAlignment="1">
      <alignment horizontal="center" vertical="center" wrapText="1"/>
    </xf>
    <xf numFmtId="0" fontId="14" fillId="11" borderId="2" xfId="0" applyFont="1" applyFill="1" applyBorder="1" applyAlignment="1">
      <alignment horizontal="center" vertical="center" wrapText="1"/>
    </xf>
    <xf numFmtId="0" fontId="0" fillId="12" borderId="1" xfId="0" applyFont="1" applyFill="1" applyBorder="1" applyAlignment="1">
      <alignment horizontal="center" wrapText="1"/>
    </xf>
    <xf numFmtId="0" fontId="6" fillId="12" borderId="1" xfId="0" applyFont="1" applyFill="1" applyBorder="1" applyAlignment="1">
      <alignment horizontal="center" vertical="center" wrapText="1"/>
    </xf>
    <xf numFmtId="0" fontId="10" fillId="4" borderId="1" xfId="0" applyFont="1" applyFill="1" applyBorder="1" applyAlignment="1">
      <alignment horizontal="justify" vertical="center" wrapText="1"/>
    </xf>
    <xf numFmtId="0" fontId="6" fillId="3" borderId="1" xfId="0" applyFont="1" applyFill="1" applyBorder="1"/>
    <xf numFmtId="0" fontId="0" fillId="0" borderId="4" xfId="0" applyBorder="1" applyAlignment="1">
      <alignment vertical="center" wrapText="1"/>
    </xf>
    <xf numFmtId="0" fontId="5" fillId="0" borderId="1" xfId="0" applyFont="1" applyBorder="1" applyAlignment="1">
      <alignment horizontal="center" vertical="center" wrapText="1"/>
    </xf>
    <xf numFmtId="44" fontId="1" fillId="0" borderId="1" xfId="12" applyFont="1" applyBorder="1" applyAlignment="1">
      <alignment horizontal="center" vertical="center" wrapText="1"/>
    </xf>
    <xf numFmtId="0" fontId="14" fillId="0" borderId="0" xfId="0" applyFont="1" applyBorder="1" applyAlignment="1">
      <alignment horizontal="center" vertical="center" wrapText="1"/>
    </xf>
    <xf numFmtId="3" fontId="14" fillId="0" borderId="0" xfId="0" applyNumberFormat="1" applyFont="1" applyBorder="1" applyAlignment="1">
      <alignment horizontal="center" vertical="center" wrapText="1"/>
    </xf>
    <xf numFmtId="0" fontId="14" fillId="11" borderId="17" xfId="0" applyFont="1" applyFill="1" applyBorder="1" applyAlignment="1">
      <alignment horizontal="center" vertical="center" wrapText="1"/>
    </xf>
    <xf numFmtId="0" fontId="14" fillId="0" borderId="17" xfId="0" applyFont="1" applyBorder="1" applyAlignment="1">
      <alignment horizontal="justify" vertical="center" wrapText="1"/>
    </xf>
    <xf numFmtId="0" fontId="14" fillId="0" borderId="18" xfId="0" applyFont="1" applyBorder="1" applyAlignment="1">
      <alignment horizontal="center" vertical="center" wrapText="1"/>
    </xf>
    <xf numFmtId="3" fontId="14" fillId="0" borderId="17" xfId="0" applyNumberFormat="1" applyFont="1" applyBorder="1" applyAlignment="1">
      <alignment horizontal="center" vertical="center" wrapText="1"/>
    </xf>
    <xf numFmtId="0" fontId="14" fillId="0" borderId="17" xfId="0" applyFont="1" applyBorder="1" applyAlignment="1">
      <alignment horizontal="center" vertical="center" wrapText="1"/>
    </xf>
    <xf numFmtId="0" fontId="6" fillId="3" borderId="4" xfId="0" applyFont="1" applyFill="1" applyBorder="1" applyAlignment="1">
      <alignment vertical="top"/>
    </xf>
    <xf numFmtId="0" fontId="6" fillId="3" borderId="8" xfId="0" applyFont="1" applyFill="1" applyBorder="1"/>
    <xf numFmtId="0" fontId="0" fillId="11" borderId="1" xfId="0" applyFont="1" applyFill="1" applyBorder="1" applyAlignment="1">
      <alignment horizontal="center" wrapText="1"/>
    </xf>
    <xf numFmtId="0" fontId="16" fillId="0" borderId="20" xfId="0" applyFont="1" applyFill="1" applyBorder="1" applyAlignment="1">
      <alignment horizontal="center" vertical="center" wrapText="1"/>
    </xf>
    <xf numFmtId="0" fontId="0" fillId="11" borderId="1" xfId="0"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44" fontId="0" fillId="0" borderId="1" xfId="0" applyNumberFormat="1" applyBorder="1" applyAlignment="1">
      <alignment horizontal="left" vertical="center" wrapText="1"/>
    </xf>
    <xf numFmtId="44" fontId="0" fillId="0" borderId="1" xfId="0" applyNumberFormat="1" applyBorder="1" applyAlignment="1">
      <alignment vertical="center" wrapText="1"/>
    </xf>
    <xf numFmtId="0" fontId="0" fillId="0" borderId="1" xfId="0" applyFont="1" applyFill="1" applyBorder="1" applyAlignment="1">
      <alignment vertical="center" wrapText="1"/>
    </xf>
    <xf numFmtId="44" fontId="0" fillId="0" borderId="1" xfId="12" applyNumberFormat="1" applyFont="1" applyBorder="1" applyAlignment="1">
      <alignment vertical="center" wrapText="1"/>
    </xf>
    <xf numFmtId="44" fontId="1" fillId="0" borderId="1" xfId="12" applyNumberFormat="1" applyFont="1" applyBorder="1" applyAlignment="1">
      <alignment vertical="center" wrapText="1"/>
    </xf>
    <xf numFmtId="0" fontId="0" fillId="0" borderId="1" xfId="0" applyFont="1" applyFill="1" applyBorder="1" applyAlignment="1">
      <alignment horizontal="center" vertical="center" wrapText="1"/>
    </xf>
    <xf numFmtId="0" fontId="0" fillId="0" borderId="1" xfId="0" applyFont="1" applyBorder="1" applyAlignment="1">
      <alignment vertical="center" wrapText="1"/>
    </xf>
    <xf numFmtId="44" fontId="1" fillId="0" borderId="1" xfId="12" applyFont="1" applyBorder="1" applyAlignment="1">
      <alignment vertical="center" wrapText="1"/>
    </xf>
    <xf numFmtId="14" fontId="0" fillId="0" borderId="1" xfId="0" applyNumberFormat="1" applyFont="1" applyBorder="1" applyAlignment="1">
      <alignment vertical="center" wrapText="1"/>
    </xf>
    <xf numFmtId="0" fontId="0" fillId="3" borderId="1" xfId="0" applyFill="1" applyBorder="1" applyAlignment="1">
      <alignment horizontal="center" wrapText="1"/>
    </xf>
    <xf numFmtId="0" fontId="0" fillId="3" borderId="1" xfId="0" applyFill="1" applyBorder="1" applyAlignment="1">
      <alignment horizontal="center" vertical="top" wrapText="1"/>
    </xf>
    <xf numFmtId="0" fontId="19" fillId="0" borderId="3" xfId="0" applyFont="1" applyFill="1" applyBorder="1" applyAlignment="1">
      <alignment horizontal="center" vertical="center" wrapText="1"/>
    </xf>
    <xf numFmtId="0" fontId="16" fillId="3" borderId="1" xfId="0" applyFont="1" applyFill="1" applyBorder="1" applyAlignment="1">
      <alignment vertical="top" wrapText="1"/>
    </xf>
    <xf numFmtId="0" fontId="19" fillId="0" borderId="20" xfId="0" applyFont="1" applyFill="1" applyBorder="1" applyAlignment="1">
      <alignment horizontal="center" vertical="center" wrapText="1"/>
    </xf>
    <xf numFmtId="43" fontId="19" fillId="0" borderId="20" xfId="11" applyFont="1" applyFill="1" applyBorder="1" applyAlignment="1">
      <alignment horizontal="center" vertical="center" wrapText="1"/>
    </xf>
    <xf numFmtId="43" fontId="19" fillId="0" borderId="20" xfId="0" applyNumberFormat="1" applyFont="1" applyFill="1" applyBorder="1" applyAlignment="1">
      <alignment horizontal="center" vertical="center" wrapText="1"/>
    </xf>
    <xf numFmtId="0" fontId="16" fillId="10" borderId="1" xfId="0" applyFont="1" applyFill="1" applyBorder="1" applyAlignment="1">
      <alignment vertical="top" wrapText="1"/>
    </xf>
    <xf numFmtId="0" fontId="20" fillId="0" borderId="3" xfId="0" applyFont="1" applyFill="1" applyBorder="1" applyAlignment="1">
      <alignment horizontal="center" vertical="center" wrapText="1"/>
    </xf>
    <xf numFmtId="0" fontId="21" fillId="0" borderId="20" xfId="0" applyFont="1" applyFill="1" applyBorder="1" applyAlignment="1">
      <alignment horizontal="center" vertical="center" wrapText="1"/>
    </xf>
    <xf numFmtId="0" fontId="20" fillId="0" borderId="20" xfId="0" applyFont="1" applyFill="1" applyBorder="1" applyAlignment="1">
      <alignment horizontal="center" vertical="center" wrapText="1"/>
    </xf>
    <xf numFmtId="43" fontId="20" fillId="0" borderId="20" xfId="11" applyFont="1" applyFill="1" applyBorder="1" applyAlignment="1">
      <alignment horizontal="center" vertical="center" wrapText="1"/>
    </xf>
    <xf numFmtId="43" fontId="20" fillId="0" borderId="20" xfId="0" applyNumberFormat="1" applyFont="1" applyFill="1" applyBorder="1" applyAlignment="1">
      <alignment horizontal="center" vertical="center" wrapText="1"/>
    </xf>
    <xf numFmtId="0" fontId="16" fillId="3" borderId="1" xfId="0" applyFont="1" applyFill="1" applyBorder="1"/>
    <xf numFmtId="3" fontId="19" fillId="0" borderId="19" xfId="0" applyNumberFormat="1" applyFont="1" applyFill="1" applyBorder="1" applyAlignment="1">
      <alignment horizontal="center" vertical="center" wrapText="1"/>
    </xf>
    <xf numFmtId="0" fontId="0" fillId="0" borderId="1" xfId="0" applyBorder="1" applyAlignment="1">
      <alignment wrapText="1"/>
    </xf>
    <xf numFmtId="0" fontId="19" fillId="11" borderId="19" xfId="0" applyFont="1" applyFill="1" applyBorder="1" applyAlignment="1">
      <alignment horizontal="center" vertical="center" wrapText="1"/>
    </xf>
    <xf numFmtId="0" fontId="20" fillId="11" borderId="19" xfId="0" applyFont="1" applyFill="1" applyBorder="1" applyAlignment="1">
      <alignment horizontal="center" vertical="center" wrapText="1"/>
    </xf>
    <xf numFmtId="0" fontId="22" fillId="0" borderId="3" xfId="0" applyFont="1" applyBorder="1" applyAlignment="1">
      <alignment horizontal="center" vertical="center" wrapText="1"/>
    </xf>
    <xf numFmtId="0" fontId="12" fillId="11" borderId="2" xfId="0" applyFont="1" applyFill="1" applyBorder="1" applyAlignment="1">
      <alignment horizontal="center" vertical="center" wrapText="1"/>
    </xf>
    <xf numFmtId="0" fontId="18" fillId="10" borderId="2" xfId="0" applyFont="1" applyFill="1" applyBorder="1" applyAlignment="1">
      <alignment horizontal="justify" vertical="center" wrapText="1"/>
    </xf>
    <xf numFmtId="0" fontId="12" fillId="0" borderId="3" xfId="0" applyFont="1" applyBorder="1" applyAlignment="1">
      <alignment horizontal="center" vertical="center" wrapText="1"/>
    </xf>
    <xf numFmtId="3" fontId="23" fillId="0" borderId="2" xfId="0" applyNumberFormat="1" applyFont="1" applyBorder="1" applyAlignment="1">
      <alignment horizontal="center" vertical="center" wrapText="1"/>
    </xf>
    <xf numFmtId="0" fontId="23" fillId="0" borderId="3" xfId="0" applyFont="1" applyBorder="1" applyAlignment="1">
      <alignment horizontal="center" vertical="center" wrapText="1"/>
    </xf>
    <xf numFmtId="14" fontId="0" fillId="3" borderId="1" xfId="0" applyNumberFormat="1" applyFont="1" applyFill="1" applyBorder="1" applyAlignment="1">
      <alignment vertical="center" wrapText="1"/>
    </xf>
    <xf numFmtId="44" fontId="0" fillId="3" borderId="1" xfId="12" applyFont="1" applyFill="1" applyBorder="1" applyAlignment="1">
      <alignment vertical="center" wrapText="1"/>
    </xf>
    <xf numFmtId="44" fontId="1" fillId="3" borderId="1" xfId="12" applyFont="1" applyFill="1" applyBorder="1" applyAlignment="1">
      <alignment vertical="center" wrapText="1"/>
    </xf>
    <xf numFmtId="0" fontId="6" fillId="0" borderId="0" xfId="0" applyFont="1" applyFill="1"/>
    <xf numFmtId="0" fontId="0" fillId="0" borderId="22" xfId="0" applyFont="1" applyBorder="1" applyAlignment="1">
      <alignment horizontal="center" vertical="center" wrapText="1"/>
    </xf>
    <xf numFmtId="0" fontId="0" fillId="0" borderId="21" xfId="0" applyFont="1" applyBorder="1" applyAlignment="1">
      <alignment horizontal="center" vertical="center" wrapText="1"/>
    </xf>
    <xf numFmtId="0" fontId="6" fillId="0" borderId="15" xfId="0" applyFont="1" applyFill="1" applyBorder="1" applyAlignment="1">
      <alignment horizontal="center" vertical="center"/>
    </xf>
    <xf numFmtId="0" fontId="6" fillId="0" borderId="15" xfId="0" applyFont="1" applyFill="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9" fillId="0" borderId="21" xfId="0" applyFont="1" applyFill="1" applyBorder="1" applyAlignment="1">
      <alignment horizontal="center" vertical="center" wrapText="1"/>
    </xf>
    <xf numFmtId="0" fontId="20" fillId="0" borderId="21" xfId="0" applyFont="1" applyFill="1" applyBorder="1" applyAlignment="1">
      <alignment horizontal="center" vertical="center" wrapText="1"/>
    </xf>
    <xf numFmtId="0" fontId="22" fillId="0" borderId="21" xfId="0" applyFont="1" applyBorder="1" applyAlignment="1">
      <alignment horizontal="center" vertical="center" wrapText="1"/>
    </xf>
    <xf numFmtId="0" fontId="13" fillId="0" borderId="1" xfId="0" applyFont="1" applyBorder="1" applyAlignment="1">
      <alignment horizontal="center" vertical="center" wrapText="1"/>
    </xf>
    <xf numFmtId="0" fontId="0" fillId="3" borderId="1" xfId="0" applyFill="1" applyBorder="1" applyAlignment="1">
      <alignment horizontal="center" vertical="center" wrapText="1"/>
    </xf>
    <xf numFmtId="0" fontId="0" fillId="0" borderId="1" xfId="0" applyBorder="1" applyAlignment="1">
      <alignment horizontal="center" vertical="center" wrapText="1"/>
    </xf>
    <xf numFmtId="0" fontId="7" fillId="0" borderId="0" xfId="0" applyFont="1" applyFill="1" applyAlignment="1">
      <alignment horizontal="center" vertical="center"/>
    </xf>
    <xf numFmtId="0" fontId="0" fillId="0" borderId="4" xfId="0" applyFont="1" applyFill="1" applyBorder="1" applyAlignment="1">
      <alignment horizontal="center" vertical="top" wrapText="1"/>
    </xf>
    <xf numFmtId="14" fontId="0" fillId="0" borderId="1"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0" fillId="11" borderId="1" xfId="0" applyFont="1" applyFill="1" applyBorder="1" applyAlignment="1">
      <alignment horizontal="center" vertical="top" wrapText="1"/>
    </xf>
    <xf numFmtId="0" fontId="6" fillId="0" borderId="1" xfId="0" applyFont="1" applyFill="1" applyBorder="1" applyAlignment="1">
      <alignment horizontal="center" vertical="center" wrapText="1"/>
    </xf>
    <xf numFmtId="169" fontId="1" fillId="0" borderId="1" xfId="12" applyNumberFormat="1" applyFont="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Border="1" applyAlignment="1">
      <alignment horizontal="center" vertical="center" wrapText="1"/>
    </xf>
    <xf numFmtId="0" fontId="0" fillId="0" borderId="1" xfId="0" applyFont="1" applyBorder="1" applyAlignment="1">
      <alignment horizontal="center" wrapText="1"/>
    </xf>
    <xf numFmtId="14" fontId="0" fillId="0" borderId="1" xfId="0" applyNumberFormat="1" applyFont="1" applyBorder="1" applyAlignment="1">
      <alignment horizontal="center" vertical="center" wrapText="1"/>
    </xf>
    <xf numFmtId="0" fontId="0" fillId="10" borderId="1" xfId="0" applyFont="1" applyFill="1" applyBorder="1" applyAlignment="1">
      <alignment wrapText="1"/>
    </xf>
    <xf numFmtId="0" fontId="6" fillId="12" borderId="1" xfId="0" applyFont="1" applyFill="1" applyBorder="1" applyAlignment="1">
      <alignment horizontal="justify" vertical="center" wrapText="1"/>
    </xf>
    <xf numFmtId="0" fontId="5" fillId="12" borderId="1" xfId="0" applyFont="1" applyFill="1" applyBorder="1" applyAlignment="1">
      <alignment wrapText="1"/>
    </xf>
    <xf numFmtId="0" fontId="0" fillId="10" borderId="4" xfId="0" applyFill="1" applyBorder="1" applyAlignment="1">
      <alignment vertical="top" wrapText="1"/>
    </xf>
    <xf numFmtId="0" fontId="5" fillId="10" borderId="1" xfId="0" applyFont="1" applyFill="1" applyBorder="1" applyAlignment="1">
      <alignment wrapText="1"/>
    </xf>
    <xf numFmtId="0" fontId="0" fillId="0" borderId="0" xfId="0"/>
    <xf numFmtId="0" fontId="13"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12" fillId="0" borderId="3" xfId="0" applyFont="1" applyBorder="1" applyAlignment="1">
      <alignment horizontal="center" vertical="center" wrapText="1"/>
    </xf>
    <xf numFmtId="3" fontId="23" fillId="0" borderId="2" xfId="0" applyNumberFormat="1" applyFont="1" applyBorder="1" applyAlignment="1">
      <alignment horizontal="center" vertical="center" wrapText="1"/>
    </xf>
    <xf numFmtId="0" fontId="23" fillId="0" borderId="3" xfId="0" applyFont="1" applyBorder="1" applyAlignment="1">
      <alignment horizontal="center" vertical="center" wrapText="1"/>
    </xf>
    <xf numFmtId="0" fontId="14" fillId="0" borderId="19" xfId="0" applyFont="1" applyBorder="1" applyAlignment="1">
      <alignment vertical="center" wrapText="1"/>
    </xf>
    <xf numFmtId="0" fontId="12" fillId="13" borderId="2" xfId="0" applyFont="1" applyFill="1" applyBorder="1" applyAlignment="1">
      <alignment horizontal="center" vertical="center" wrapText="1"/>
    </xf>
    <xf numFmtId="0" fontId="14" fillId="4" borderId="2" xfId="0" applyFont="1" applyFill="1" applyBorder="1" applyAlignment="1">
      <alignment horizontal="justify" vertical="center" wrapText="1"/>
    </xf>
    <xf numFmtId="0" fontId="0" fillId="0" borderId="1" xfId="0" applyFont="1" applyBorder="1" applyAlignment="1">
      <alignment horizontal="center" vertical="top" wrapText="1"/>
    </xf>
    <xf numFmtId="169" fontId="1" fillId="0" borderId="1" xfId="12" applyNumberFormat="1" applyFont="1" applyBorder="1" applyAlignment="1">
      <alignment horizontal="center" vertical="top" wrapText="1"/>
    </xf>
    <xf numFmtId="0" fontId="0" fillId="11" borderId="1" xfId="0" applyFont="1" applyFill="1" applyBorder="1" applyAlignment="1">
      <alignment horizontal="center" vertical="top" wrapText="1"/>
    </xf>
    <xf numFmtId="0" fontId="0" fillId="0" borderId="1" xfId="0" applyFont="1" applyFill="1" applyBorder="1" applyAlignment="1">
      <alignment horizontal="center" vertical="top" wrapText="1"/>
    </xf>
    <xf numFmtId="14" fontId="0" fillId="0" borderId="1" xfId="0" applyNumberFormat="1" applyFont="1" applyBorder="1" applyAlignment="1">
      <alignment horizontal="center" vertical="top" wrapText="1"/>
    </xf>
    <xf numFmtId="0" fontId="7" fillId="0" borderId="0" xfId="0" applyFont="1" applyFill="1" applyAlignment="1">
      <alignment horizontal="center" vertical="center"/>
    </xf>
    <xf numFmtId="0" fontId="7" fillId="5" borderId="12" xfId="0" applyFont="1" applyFill="1" applyBorder="1" applyAlignment="1">
      <alignment horizontal="center"/>
    </xf>
    <xf numFmtId="0" fontId="7" fillId="5" borderId="13" xfId="0" applyFont="1" applyFill="1" applyBorder="1" applyAlignment="1">
      <alignment horizontal="center"/>
    </xf>
    <xf numFmtId="0" fontId="7" fillId="5" borderId="3" xfId="0" applyFont="1" applyFill="1" applyBorder="1" applyAlignment="1">
      <alignment horizontal="center"/>
    </xf>
    <xf numFmtId="0" fontId="0" fillId="11" borderId="4" xfId="0" applyFont="1" applyFill="1" applyBorder="1" applyAlignment="1">
      <alignment horizontal="center" vertical="top" wrapText="1"/>
    </xf>
    <xf numFmtId="0" fontId="0" fillId="11" borderId="7" xfId="0" applyFont="1" applyFill="1" applyBorder="1" applyAlignment="1">
      <alignment horizontal="center" vertical="top" wrapText="1"/>
    </xf>
    <xf numFmtId="0" fontId="0" fillId="11"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8" xfId="0" applyFont="1" applyFill="1" applyBorder="1" applyAlignment="1">
      <alignment horizontal="center" vertical="top" wrapText="1"/>
    </xf>
    <xf numFmtId="169" fontId="1" fillId="0" borderId="4" xfId="12" applyNumberFormat="1" applyFont="1" applyBorder="1" applyAlignment="1">
      <alignment horizontal="center" vertical="top" wrapText="1"/>
    </xf>
    <xf numFmtId="169" fontId="1" fillId="0" borderId="7" xfId="12" applyNumberFormat="1" applyFont="1" applyBorder="1" applyAlignment="1">
      <alignment horizontal="center" vertical="top" wrapText="1"/>
    </xf>
    <xf numFmtId="169" fontId="1" fillId="0" borderId="8" xfId="12"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7" xfId="0" applyFont="1" applyBorder="1" applyAlignment="1">
      <alignment horizontal="center" vertical="top" wrapText="1"/>
    </xf>
    <xf numFmtId="0" fontId="0" fillId="0" borderId="8" xfId="0" applyFont="1" applyBorder="1" applyAlignment="1">
      <alignment horizontal="center" vertical="top" wrapText="1"/>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cellXfs>
  <cellStyles count="26">
    <cellStyle name="Énfasis1" xfId="1" builtinId="29"/>
    <cellStyle name="Hipervínculo" xfId="20" builtinId="8"/>
    <cellStyle name="Hipervínculo 2" xfId="24"/>
    <cellStyle name="Millares" xfId="11" builtinId="3"/>
    <cellStyle name="Millares 13" xfId="21"/>
    <cellStyle name="Millares 2" xfId="2"/>
    <cellStyle name="Millares 2 2" xfId="3"/>
    <cellStyle name="Millares 2 3" xfId="13"/>
    <cellStyle name="Millares 2 3 2" xfId="22"/>
    <cellStyle name="Millares 2 4" xfId="19"/>
    <cellStyle name="Millares 3" xfId="14"/>
    <cellStyle name="Millares 3 2" xfId="15"/>
    <cellStyle name="Millares 4" xfId="25"/>
    <cellStyle name="Millares 5" xfId="4"/>
    <cellStyle name="Moneda" xfId="12" builtinId="4"/>
    <cellStyle name="Moneda 2" xfId="5"/>
    <cellStyle name="Moneda 3" xfId="16"/>
    <cellStyle name="Moneda 4" xfId="23"/>
    <cellStyle name="Normal" xfId="0" builtinId="0"/>
    <cellStyle name="Normal 2" xfId="6"/>
    <cellStyle name="Normal 2 2" xfId="7"/>
    <cellStyle name="Normal 3" xfId="8"/>
    <cellStyle name="Normal 3 2" xfId="17"/>
    <cellStyle name="Normal 4" xfId="18"/>
    <cellStyle name="Normal 6" xfId="9"/>
    <cellStyle name="Porcentual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173</xdr:row>
      <xdr:rowOff>0</xdr:rowOff>
    </xdr:from>
    <xdr:ext cx="184731" cy="264560"/>
    <xdr:sp macro="" textlink="">
      <xdr:nvSpPr>
        <xdr:cNvPr id="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1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1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0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0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0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0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0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0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0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0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1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1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1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1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1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1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1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1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1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1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2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2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2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2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2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2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2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2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2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2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3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3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3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3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3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3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3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3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3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3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4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4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4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4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4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4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4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4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4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4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5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5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5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5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5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5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5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5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5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5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6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6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6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6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6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6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6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6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6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6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7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7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7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7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7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7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7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7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7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7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8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8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8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8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8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8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8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8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8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8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9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9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9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9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9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9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9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9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9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19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20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20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0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0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0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0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0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0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0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0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2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3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173</xdr:row>
      <xdr:rowOff>0</xdr:rowOff>
    </xdr:from>
    <xdr:ext cx="184731" cy="264560"/>
    <xdr:sp macro="" textlink="">
      <xdr:nvSpPr>
        <xdr:cNvPr id="3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0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0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0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0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0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0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0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0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1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1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1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1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1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1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1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1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1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1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2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2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2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2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2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2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2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2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2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2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3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3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3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3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3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3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3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3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3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3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4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4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4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4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4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4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4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4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4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4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5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5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5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5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5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5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5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5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5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5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6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6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6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6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6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6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6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6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6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6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7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7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7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7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7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7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7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7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7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7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8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8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8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8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8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8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8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8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8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8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9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9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9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9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9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9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9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9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9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39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40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173</xdr:row>
      <xdr:rowOff>0</xdr:rowOff>
    </xdr:from>
    <xdr:ext cx="184731" cy="264560"/>
    <xdr:sp macro="" textlink="">
      <xdr:nvSpPr>
        <xdr:cNvPr id="40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tumayo.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3"/>
  <sheetViews>
    <sheetView tabSelected="1" zoomScale="60" zoomScaleNormal="60" workbookViewId="0">
      <selection activeCell="G9" sqref="G9"/>
    </sheetView>
  </sheetViews>
  <sheetFormatPr baseColWidth="10" defaultRowHeight="15.75" x14ac:dyDescent="0.25"/>
  <cols>
    <col min="1" max="1" width="10.7109375" style="109" customWidth="1"/>
    <col min="2" max="2" width="20.7109375" style="26" customWidth="1"/>
    <col min="3" max="3" width="63.7109375" style="189" customWidth="1"/>
    <col min="4" max="4" width="14.140625" style="26" customWidth="1"/>
    <col min="5" max="6" width="16.140625" style="26" customWidth="1"/>
    <col min="7" max="7" width="14.5703125" style="26" customWidth="1"/>
    <col min="8" max="8" width="25.140625" style="29" customWidth="1"/>
    <col min="9" max="9" width="27.7109375" style="29" customWidth="1"/>
    <col min="10" max="10" width="23.42578125" style="26" customWidth="1"/>
    <col min="11" max="11" width="19.5703125" style="26" customWidth="1"/>
    <col min="12" max="12" width="32.42578125" style="192" customWidth="1"/>
  </cols>
  <sheetData>
    <row r="1" spans="1:12" x14ac:dyDescent="0.25">
      <c r="A1" s="111"/>
      <c r="B1" s="233"/>
      <c r="C1" s="233"/>
      <c r="D1" s="6"/>
      <c r="E1" s="6"/>
      <c r="F1" s="6"/>
      <c r="G1" s="6"/>
      <c r="H1" s="7"/>
      <c r="I1" s="7"/>
      <c r="J1" s="8"/>
      <c r="K1" s="8"/>
      <c r="L1" s="193"/>
    </row>
    <row r="2" spans="1:12" x14ac:dyDescent="0.25">
      <c r="A2" s="111"/>
      <c r="B2" s="202"/>
      <c r="C2" s="5"/>
      <c r="D2" s="6"/>
      <c r="E2" s="6"/>
      <c r="F2" s="6"/>
      <c r="G2" s="6"/>
      <c r="H2" s="7"/>
      <c r="I2" s="7"/>
      <c r="J2" s="8"/>
      <c r="K2" s="8"/>
      <c r="L2" s="193"/>
    </row>
    <row r="3" spans="1:12" ht="16.5" thickBot="1" x14ac:dyDescent="0.3">
      <c r="A3" s="111"/>
      <c r="B3" s="9" t="s">
        <v>32</v>
      </c>
      <c r="C3" s="5"/>
      <c r="D3" s="6"/>
      <c r="E3" s="250" t="s">
        <v>291</v>
      </c>
      <c r="F3" s="250"/>
      <c r="G3" s="250"/>
      <c r="H3" s="250"/>
      <c r="I3" s="250"/>
      <c r="J3" s="8"/>
      <c r="K3" s="8"/>
      <c r="L3" s="193"/>
    </row>
    <row r="4" spans="1:12" x14ac:dyDescent="0.25">
      <c r="A4" s="111"/>
      <c r="B4" s="10" t="s">
        <v>33</v>
      </c>
      <c r="C4" s="11" t="s">
        <v>34</v>
      </c>
      <c r="D4" s="6"/>
      <c r="E4" s="249" t="s">
        <v>34</v>
      </c>
      <c r="F4" s="249"/>
      <c r="G4" s="249"/>
      <c r="H4" s="249"/>
      <c r="I4" s="249"/>
      <c r="J4" s="14"/>
      <c r="K4" s="14"/>
      <c r="L4" s="193"/>
    </row>
    <row r="5" spans="1:12" x14ac:dyDescent="0.25">
      <c r="A5" s="111"/>
      <c r="B5" s="15" t="s">
        <v>35</v>
      </c>
      <c r="C5" s="16" t="s">
        <v>36</v>
      </c>
      <c r="D5" s="6"/>
      <c r="E5" s="6"/>
      <c r="F5" s="12"/>
      <c r="G5" s="12"/>
      <c r="H5" s="13"/>
      <c r="I5" s="13"/>
      <c r="J5" s="14"/>
      <c r="K5" s="14"/>
      <c r="L5" s="193"/>
    </row>
    <row r="6" spans="1:12" x14ac:dyDescent="0.25">
      <c r="A6" s="111"/>
      <c r="B6" s="15" t="s">
        <v>37</v>
      </c>
      <c r="C6" s="17" t="s">
        <v>38</v>
      </c>
      <c r="D6" s="6"/>
      <c r="E6" s="18"/>
      <c r="F6" s="12"/>
      <c r="G6" s="12"/>
      <c r="H6" s="13"/>
      <c r="I6" s="13"/>
      <c r="J6" s="14"/>
      <c r="K6" s="14"/>
      <c r="L6" s="193"/>
    </row>
    <row r="7" spans="1:12" x14ac:dyDescent="0.25">
      <c r="A7" s="111"/>
      <c r="B7" s="15" t="s">
        <v>39</v>
      </c>
      <c r="C7" s="19" t="s">
        <v>40</v>
      </c>
      <c r="D7" s="6"/>
      <c r="E7" s="6"/>
      <c r="F7" s="12"/>
      <c r="G7" s="12"/>
      <c r="H7" s="13"/>
      <c r="I7" s="13"/>
      <c r="J7" s="14"/>
      <c r="K7" s="14"/>
      <c r="L7" s="193"/>
    </row>
    <row r="8" spans="1:12" ht="78.75" x14ac:dyDescent="0.25">
      <c r="A8" s="111"/>
      <c r="B8" s="208" t="s">
        <v>41</v>
      </c>
      <c r="C8" s="20" t="s">
        <v>42</v>
      </c>
      <c r="D8" s="6"/>
      <c r="E8" s="21"/>
      <c r="F8" s="22"/>
      <c r="G8" s="22"/>
      <c r="H8" s="23"/>
      <c r="I8" s="13"/>
      <c r="J8" s="12"/>
      <c r="K8" s="12"/>
      <c r="L8" s="193"/>
    </row>
    <row r="9" spans="1:12" ht="78.75" x14ac:dyDescent="0.25">
      <c r="A9" s="111"/>
      <c r="B9" s="15" t="s">
        <v>43</v>
      </c>
      <c r="C9" s="20" t="s">
        <v>44</v>
      </c>
      <c r="D9" s="6"/>
      <c r="E9" s="6"/>
      <c r="F9" s="12"/>
      <c r="G9" s="12"/>
      <c r="H9" s="13"/>
      <c r="I9" s="13"/>
      <c r="J9" s="14"/>
      <c r="K9" s="14"/>
      <c r="L9" s="193"/>
    </row>
    <row r="10" spans="1:12" ht="78.75" x14ac:dyDescent="0.25">
      <c r="A10" s="111"/>
      <c r="B10" s="15" t="s">
        <v>45</v>
      </c>
      <c r="C10" s="20" t="s">
        <v>46</v>
      </c>
      <c r="D10" s="6"/>
      <c r="E10" s="24"/>
      <c r="F10" s="24"/>
      <c r="G10" s="12"/>
      <c r="H10" s="13"/>
      <c r="I10" s="13"/>
      <c r="J10" s="14"/>
      <c r="K10" s="14"/>
      <c r="L10" s="193"/>
    </row>
    <row r="11" spans="1:12" ht="31.5" x14ac:dyDescent="0.25">
      <c r="A11" s="111"/>
      <c r="B11" s="15" t="s">
        <v>47</v>
      </c>
      <c r="C11" s="25" t="s">
        <v>48</v>
      </c>
      <c r="D11" s="6"/>
      <c r="E11" s="24"/>
      <c r="F11" s="24"/>
      <c r="G11" s="12"/>
      <c r="H11" s="13"/>
      <c r="I11" s="13"/>
      <c r="J11" s="14"/>
      <c r="K11" s="14"/>
      <c r="L11" s="193"/>
    </row>
    <row r="12" spans="1:12" x14ac:dyDescent="0.25">
      <c r="F12" s="27"/>
      <c r="G12" s="27"/>
      <c r="H12" s="28"/>
      <c r="I12" s="28"/>
      <c r="J12" s="27"/>
      <c r="K12" s="27"/>
    </row>
    <row r="13" spans="1:12" ht="16.5" thickBot="1" x14ac:dyDescent="0.3">
      <c r="B13" s="202"/>
    </row>
    <row r="14" spans="1:12" ht="16.5" thickBot="1" x14ac:dyDescent="0.3">
      <c r="B14" s="234" t="s">
        <v>64</v>
      </c>
      <c r="C14" s="235"/>
      <c r="D14" s="235"/>
      <c r="E14" s="235"/>
      <c r="F14" s="235"/>
      <c r="G14" s="235"/>
      <c r="H14" s="235"/>
      <c r="I14" s="235"/>
      <c r="J14" s="235"/>
      <c r="K14" s="235"/>
      <c r="L14" s="236"/>
    </row>
    <row r="15" spans="1:12" ht="78.75" x14ac:dyDescent="0.25">
      <c r="B15" s="30" t="s">
        <v>49</v>
      </c>
      <c r="C15" s="31" t="s">
        <v>50</v>
      </c>
      <c r="D15" s="31" t="s">
        <v>0</v>
      </c>
      <c r="E15" s="31" t="s">
        <v>1</v>
      </c>
      <c r="F15" s="31" t="s">
        <v>2</v>
      </c>
      <c r="G15" s="31" t="s">
        <v>3</v>
      </c>
      <c r="H15" s="32" t="s">
        <v>4</v>
      </c>
      <c r="I15" s="32" t="s">
        <v>5</v>
      </c>
      <c r="J15" s="31" t="s">
        <v>6</v>
      </c>
      <c r="K15" s="31" t="s">
        <v>7</v>
      </c>
      <c r="L15" s="31" t="s">
        <v>8</v>
      </c>
    </row>
    <row r="16" spans="1:12" ht="110.25" x14ac:dyDescent="0.25">
      <c r="B16" s="15">
        <v>72141106</v>
      </c>
      <c r="C16" s="208" t="s">
        <v>65</v>
      </c>
      <c r="D16" s="49" t="s">
        <v>66</v>
      </c>
      <c r="E16" s="208" t="s">
        <v>67</v>
      </c>
      <c r="F16" s="208" t="s">
        <v>68</v>
      </c>
      <c r="G16" s="208" t="s">
        <v>22</v>
      </c>
      <c r="H16" s="37">
        <v>95000000</v>
      </c>
      <c r="I16" s="37">
        <f>+H16</f>
        <v>95000000</v>
      </c>
      <c r="J16" s="208" t="s">
        <v>11</v>
      </c>
      <c r="K16" s="208" t="s">
        <v>28</v>
      </c>
      <c r="L16" s="208" t="s">
        <v>69</v>
      </c>
    </row>
    <row r="17" spans="2:12" ht="110.25" x14ac:dyDescent="0.25">
      <c r="B17" s="15">
        <v>81101500</v>
      </c>
      <c r="C17" s="208" t="s">
        <v>70</v>
      </c>
      <c r="D17" s="49" t="s">
        <v>66</v>
      </c>
      <c r="E17" s="208" t="s">
        <v>67</v>
      </c>
      <c r="F17" s="208" t="s">
        <v>71</v>
      </c>
      <c r="G17" s="208" t="s">
        <v>22</v>
      </c>
      <c r="H17" s="37">
        <v>5000000</v>
      </c>
      <c r="I17" s="37">
        <f t="shared" ref="I17:I43" si="0">+H17</f>
        <v>5000000</v>
      </c>
      <c r="J17" s="208" t="s">
        <v>11</v>
      </c>
      <c r="K17" s="208" t="s">
        <v>28</v>
      </c>
      <c r="L17" s="208" t="s">
        <v>69</v>
      </c>
    </row>
    <row r="18" spans="2:12" ht="110.25" x14ac:dyDescent="0.25">
      <c r="B18" s="15">
        <v>72141100</v>
      </c>
      <c r="C18" s="208" t="s">
        <v>72</v>
      </c>
      <c r="D18" s="49" t="s">
        <v>66</v>
      </c>
      <c r="E18" s="208" t="s">
        <v>67</v>
      </c>
      <c r="F18" s="208" t="s">
        <v>73</v>
      </c>
      <c r="G18" s="208" t="s">
        <v>22</v>
      </c>
      <c r="H18" s="37">
        <v>950000000</v>
      </c>
      <c r="I18" s="37">
        <f t="shared" si="0"/>
        <v>950000000</v>
      </c>
      <c r="J18" s="208" t="s">
        <v>11</v>
      </c>
      <c r="K18" s="208" t="s">
        <v>28</v>
      </c>
      <c r="L18" s="208" t="s">
        <v>69</v>
      </c>
    </row>
    <row r="19" spans="2:12" ht="110.25" x14ac:dyDescent="0.25">
      <c r="B19" s="15">
        <v>81101500</v>
      </c>
      <c r="C19" s="208" t="s">
        <v>74</v>
      </c>
      <c r="D19" s="49" t="s">
        <v>66</v>
      </c>
      <c r="E19" s="208" t="s">
        <v>67</v>
      </c>
      <c r="F19" s="208" t="s">
        <v>75</v>
      </c>
      <c r="G19" s="208" t="s">
        <v>22</v>
      </c>
      <c r="H19" s="37">
        <v>50000000</v>
      </c>
      <c r="I19" s="37">
        <f t="shared" si="0"/>
        <v>50000000</v>
      </c>
      <c r="J19" s="208" t="s">
        <v>11</v>
      </c>
      <c r="K19" s="208" t="s">
        <v>28</v>
      </c>
      <c r="L19" s="208" t="s">
        <v>69</v>
      </c>
    </row>
    <row r="20" spans="2:12" ht="110.25" x14ac:dyDescent="0.25">
      <c r="B20" s="15">
        <v>72141100</v>
      </c>
      <c r="C20" s="208" t="s">
        <v>76</v>
      </c>
      <c r="D20" s="49" t="s">
        <v>66</v>
      </c>
      <c r="E20" s="208" t="s">
        <v>77</v>
      </c>
      <c r="F20" s="208" t="s">
        <v>68</v>
      </c>
      <c r="G20" s="208" t="s">
        <v>22</v>
      </c>
      <c r="H20" s="37">
        <v>11345000</v>
      </c>
      <c r="I20" s="37">
        <f t="shared" si="0"/>
        <v>11345000</v>
      </c>
      <c r="J20" s="208" t="s">
        <v>11</v>
      </c>
      <c r="K20" s="208" t="s">
        <v>28</v>
      </c>
      <c r="L20" s="208" t="s">
        <v>69</v>
      </c>
    </row>
    <row r="21" spans="2:12" ht="110.25" x14ac:dyDescent="0.25">
      <c r="B21" s="15">
        <v>72141003</v>
      </c>
      <c r="C21" s="208" t="s">
        <v>78</v>
      </c>
      <c r="D21" s="49" t="s">
        <v>66</v>
      </c>
      <c r="E21" s="208" t="s">
        <v>79</v>
      </c>
      <c r="F21" s="208" t="s">
        <v>73</v>
      </c>
      <c r="G21" s="208" t="s">
        <v>22</v>
      </c>
      <c r="H21" s="37">
        <v>190000000</v>
      </c>
      <c r="I21" s="37">
        <f t="shared" si="0"/>
        <v>190000000</v>
      </c>
      <c r="J21" s="208" t="s">
        <v>11</v>
      </c>
      <c r="K21" s="208" t="s">
        <v>28</v>
      </c>
      <c r="L21" s="208" t="s">
        <v>69</v>
      </c>
    </row>
    <row r="22" spans="2:12" ht="110.25" x14ac:dyDescent="0.25">
      <c r="B22" s="15">
        <v>81101500</v>
      </c>
      <c r="C22" s="208" t="s">
        <v>80</v>
      </c>
      <c r="D22" s="49" t="s">
        <v>66</v>
      </c>
      <c r="E22" s="208" t="s">
        <v>79</v>
      </c>
      <c r="F22" s="208" t="s">
        <v>71</v>
      </c>
      <c r="G22" s="208" t="s">
        <v>22</v>
      </c>
      <c r="H22" s="37">
        <v>10000000</v>
      </c>
      <c r="I22" s="37">
        <f t="shared" si="0"/>
        <v>10000000</v>
      </c>
      <c r="J22" s="208" t="s">
        <v>11</v>
      </c>
      <c r="K22" s="208" t="s">
        <v>28</v>
      </c>
      <c r="L22" s="208" t="s">
        <v>69</v>
      </c>
    </row>
    <row r="23" spans="2:12" ht="110.25" x14ac:dyDescent="0.25">
      <c r="B23" s="15">
        <v>72141003</v>
      </c>
      <c r="C23" s="50" t="s">
        <v>81</v>
      </c>
      <c r="D23" s="49" t="s">
        <v>66</v>
      </c>
      <c r="E23" s="208" t="s">
        <v>77</v>
      </c>
      <c r="F23" s="208" t="s">
        <v>68</v>
      </c>
      <c r="G23" s="208" t="s">
        <v>22</v>
      </c>
      <c r="H23" s="37">
        <v>41818901</v>
      </c>
      <c r="I23" s="37">
        <f t="shared" si="0"/>
        <v>41818901</v>
      </c>
      <c r="J23" s="208" t="s">
        <v>11</v>
      </c>
      <c r="K23" s="208" t="s">
        <v>28</v>
      </c>
      <c r="L23" s="208" t="s">
        <v>69</v>
      </c>
    </row>
    <row r="24" spans="2:12" ht="110.25" x14ac:dyDescent="0.25">
      <c r="B24" s="15">
        <v>81101500</v>
      </c>
      <c r="C24" s="50" t="s">
        <v>82</v>
      </c>
      <c r="D24" s="49" t="s">
        <v>66</v>
      </c>
      <c r="E24" s="208" t="s">
        <v>77</v>
      </c>
      <c r="F24" s="208" t="s">
        <v>71</v>
      </c>
      <c r="G24" s="208" t="s">
        <v>22</v>
      </c>
      <c r="H24" s="37">
        <v>2090945</v>
      </c>
      <c r="I24" s="37">
        <f t="shared" si="0"/>
        <v>2090945</v>
      </c>
      <c r="J24" s="208" t="s">
        <v>11</v>
      </c>
      <c r="K24" s="208" t="s">
        <v>28</v>
      </c>
      <c r="L24" s="208" t="s">
        <v>69</v>
      </c>
    </row>
    <row r="25" spans="2:12" ht="110.25" x14ac:dyDescent="0.25">
      <c r="B25" s="15">
        <v>72141003</v>
      </c>
      <c r="C25" s="208" t="s">
        <v>83</v>
      </c>
      <c r="D25" s="49" t="s">
        <v>84</v>
      </c>
      <c r="E25" s="208" t="s">
        <v>79</v>
      </c>
      <c r="F25" s="208" t="s">
        <v>68</v>
      </c>
      <c r="G25" s="208" t="s">
        <v>22</v>
      </c>
      <c r="H25" s="37">
        <v>190476190</v>
      </c>
      <c r="I25" s="37">
        <f t="shared" si="0"/>
        <v>190476190</v>
      </c>
      <c r="J25" s="208" t="s">
        <v>11</v>
      </c>
      <c r="K25" s="208" t="s">
        <v>28</v>
      </c>
      <c r="L25" s="208" t="s">
        <v>69</v>
      </c>
    </row>
    <row r="26" spans="2:12" ht="110.25" x14ac:dyDescent="0.25">
      <c r="B26" s="15">
        <v>81101500</v>
      </c>
      <c r="C26" s="208" t="s">
        <v>85</v>
      </c>
      <c r="D26" s="49" t="s">
        <v>84</v>
      </c>
      <c r="E26" s="208" t="s">
        <v>79</v>
      </c>
      <c r="F26" s="208" t="s">
        <v>71</v>
      </c>
      <c r="G26" s="208" t="s">
        <v>22</v>
      </c>
      <c r="H26" s="37">
        <v>9523810</v>
      </c>
      <c r="I26" s="37">
        <f t="shared" si="0"/>
        <v>9523810</v>
      </c>
      <c r="J26" s="208" t="s">
        <v>11</v>
      </c>
      <c r="K26" s="208" t="s">
        <v>28</v>
      </c>
      <c r="L26" s="208" t="s">
        <v>69</v>
      </c>
    </row>
    <row r="27" spans="2:12" ht="110.25" x14ac:dyDescent="0.25">
      <c r="B27" s="15">
        <v>81101500</v>
      </c>
      <c r="C27" s="52" t="s">
        <v>86</v>
      </c>
      <c r="D27" s="49" t="s">
        <v>87</v>
      </c>
      <c r="E27" s="208" t="s">
        <v>67</v>
      </c>
      <c r="F27" s="208" t="s">
        <v>68</v>
      </c>
      <c r="G27" s="208" t="s">
        <v>22</v>
      </c>
      <c r="H27" s="37">
        <v>180200000</v>
      </c>
      <c r="I27" s="37">
        <f t="shared" si="0"/>
        <v>180200000</v>
      </c>
      <c r="J27" s="208" t="s">
        <v>11</v>
      </c>
      <c r="K27" s="208" t="s">
        <v>28</v>
      </c>
      <c r="L27" s="208" t="s">
        <v>69</v>
      </c>
    </row>
    <row r="28" spans="2:12" ht="110.25" x14ac:dyDescent="0.25">
      <c r="B28" s="51">
        <v>81101500</v>
      </c>
      <c r="C28" s="52" t="s">
        <v>88</v>
      </c>
      <c r="D28" s="49" t="s">
        <v>84</v>
      </c>
      <c r="E28" s="208" t="s">
        <v>67</v>
      </c>
      <c r="F28" s="208" t="s">
        <v>71</v>
      </c>
      <c r="G28" s="208" t="s">
        <v>22</v>
      </c>
      <c r="H28" s="37">
        <v>16081388</v>
      </c>
      <c r="I28" s="37">
        <f t="shared" si="0"/>
        <v>16081388</v>
      </c>
      <c r="J28" s="208" t="s">
        <v>11</v>
      </c>
      <c r="K28" s="208" t="s">
        <v>28</v>
      </c>
      <c r="L28" s="208" t="s">
        <v>69</v>
      </c>
    </row>
    <row r="29" spans="2:12" ht="110.25" x14ac:dyDescent="0.25">
      <c r="B29" s="15">
        <v>83101804</v>
      </c>
      <c r="C29" s="208" t="s">
        <v>89</v>
      </c>
      <c r="D29" s="49" t="s">
        <v>84</v>
      </c>
      <c r="E29" s="208" t="s">
        <v>79</v>
      </c>
      <c r="F29" s="208" t="s">
        <v>68</v>
      </c>
      <c r="G29" s="208" t="s">
        <v>90</v>
      </c>
      <c r="H29" s="37">
        <f>248416000*0.95</f>
        <v>235995200</v>
      </c>
      <c r="I29" s="37">
        <f t="shared" si="0"/>
        <v>235995200</v>
      </c>
      <c r="J29" s="208" t="s">
        <v>11</v>
      </c>
      <c r="K29" s="208" t="s">
        <v>28</v>
      </c>
      <c r="L29" s="208" t="s">
        <v>69</v>
      </c>
    </row>
    <row r="30" spans="2:12" ht="110.25" x14ac:dyDescent="0.25">
      <c r="B30" s="15">
        <v>81101701</v>
      </c>
      <c r="C30" s="208" t="s">
        <v>91</v>
      </c>
      <c r="D30" s="49" t="s">
        <v>84</v>
      </c>
      <c r="E30" s="208" t="s">
        <v>79</v>
      </c>
      <c r="F30" s="208" t="s">
        <v>71</v>
      </c>
      <c r="G30" s="208" t="s">
        <v>90</v>
      </c>
      <c r="H30" s="37">
        <f>248416000*0.05</f>
        <v>12420800</v>
      </c>
      <c r="I30" s="37">
        <f t="shared" si="0"/>
        <v>12420800</v>
      </c>
      <c r="J30" s="208" t="s">
        <v>11</v>
      </c>
      <c r="K30" s="208" t="s">
        <v>28</v>
      </c>
      <c r="L30" s="208" t="s">
        <v>69</v>
      </c>
    </row>
    <row r="31" spans="2:12" ht="110.25" x14ac:dyDescent="0.25">
      <c r="B31" s="15">
        <v>72111000</v>
      </c>
      <c r="C31" s="208" t="s">
        <v>92</v>
      </c>
      <c r="D31" s="49" t="s">
        <v>93</v>
      </c>
      <c r="E31" s="208" t="s">
        <v>94</v>
      </c>
      <c r="F31" s="208" t="s">
        <v>68</v>
      </c>
      <c r="G31" s="208" t="s">
        <v>60</v>
      </c>
      <c r="H31" s="37">
        <v>66500000</v>
      </c>
      <c r="I31" s="37">
        <f t="shared" si="0"/>
        <v>66500000</v>
      </c>
      <c r="J31" s="208" t="s">
        <v>11</v>
      </c>
      <c r="K31" s="208" t="s">
        <v>28</v>
      </c>
      <c r="L31" s="208" t="s">
        <v>69</v>
      </c>
    </row>
    <row r="32" spans="2:12" ht="110.25" x14ac:dyDescent="0.25">
      <c r="B32" s="15">
        <v>81101500</v>
      </c>
      <c r="C32" s="208" t="s">
        <v>95</v>
      </c>
      <c r="D32" s="49" t="s">
        <v>93</v>
      </c>
      <c r="E32" s="208" t="s">
        <v>94</v>
      </c>
      <c r="F32" s="208" t="s">
        <v>71</v>
      </c>
      <c r="G32" s="208" t="s">
        <v>60</v>
      </c>
      <c r="H32" s="37">
        <v>3500000</v>
      </c>
      <c r="I32" s="37">
        <f t="shared" si="0"/>
        <v>3500000</v>
      </c>
      <c r="J32" s="208" t="s">
        <v>11</v>
      </c>
      <c r="K32" s="208" t="s">
        <v>28</v>
      </c>
      <c r="L32" s="208" t="s">
        <v>69</v>
      </c>
    </row>
    <row r="33" spans="2:12" ht="110.25" x14ac:dyDescent="0.25">
      <c r="B33" s="15">
        <v>80111617</v>
      </c>
      <c r="C33" s="52" t="s">
        <v>96</v>
      </c>
      <c r="D33" s="49" t="s">
        <v>97</v>
      </c>
      <c r="E33" s="208" t="s">
        <v>98</v>
      </c>
      <c r="F33" s="208" t="s">
        <v>99</v>
      </c>
      <c r="G33" s="208" t="s">
        <v>100</v>
      </c>
      <c r="H33" s="37">
        <f>3300000*12</f>
        <v>39600000</v>
      </c>
      <c r="I33" s="37">
        <f t="shared" si="0"/>
        <v>39600000</v>
      </c>
      <c r="J33" s="208" t="s">
        <v>11</v>
      </c>
      <c r="K33" s="208" t="s">
        <v>28</v>
      </c>
      <c r="L33" s="208" t="s">
        <v>69</v>
      </c>
    </row>
    <row r="34" spans="2:12" ht="110.25" x14ac:dyDescent="0.25">
      <c r="B34" s="15">
        <v>80111607</v>
      </c>
      <c r="C34" s="52" t="s">
        <v>101</v>
      </c>
      <c r="D34" s="49" t="s">
        <v>97</v>
      </c>
      <c r="E34" s="208" t="s">
        <v>98</v>
      </c>
      <c r="F34" s="208" t="s">
        <v>99</v>
      </c>
      <c r="G34" s="208" t="s">
        <v>100</v>
      </c>
      <c r="H34" s="37">
        <f>3300000*12</f>
        <v>39600000</v>
      </c>
      <c r="I34" s="37">
        <f t="shared" si="0"/>
        <v>39600000</v>
      </c>
      <c r="J34" s="208" t="s">
        <v>11</v>
      </c>
      <c r="K34" s="208" t="s">
        <v>28</v>
      </c>
      <c r="L34" s="208" t="s">
        <v>69</v>
      </c>
    </row>
    <row r="35" spans="2:12" ht="110.25" x14ac:dyDescent="0.25">
      <c r="B35" s="15">
        <v>80111614</v>
      </c>
      <c r="C35" s="52" t="s">
        <v>102</v>
      </c>
      <c r="D35" s="49" t="s">
        <v>97</v>
      </c>
      <c r="E35" s="208" t="s">
        <v>98</v>
      </c>
      <c r="F35" s="208" t="s">
        <v>99</v>
      </c>
      <c r="G35" s="208" t="s">
        <v>100</v>
      </c>
      <c r="H35" s="37">
        <f>3300000*12</f>
        <v>39600000</v>
      </c>
      <c r="I35" s="37">
        <f t="shared" si="0"/>
        <v>39600000</v>
      </c>
      <c r="J35" s="208" t="s">
        <v>11</v>
      </c>
      <c r="K35" s="208" t="s">
        <v>28</v>
      </c>
      <c r="L35" s="208" t="s">
        <v>69</v>
      </c>
    </row>
    <row r="36" spans="2:12" ht="110.25" x14ac:dyDescent="0.25">
      <c r="B36" s="15">
        <v>80111614</v>
      </c>
      <c r="C36" s="52" t="s">
        <v>103</v>
      </c>
      <c r="D36" s="49" t="s">
        <v>97</v>
      </c>
      <c r="E36" s="208" t="s">
        <v>98</v>
      </c>
      <c r="F36" s="208" t="s">
        <v>99</v>
      </c>
      <c r="G36" s="208" t="s">
        <v>100</v>
      </c>
      <c r="H36" s="37">
        <f>2700000*12</f>
        <v>32400000</v>
      </c>
      <c r="I36" s="37">
        <f t="shared" si="0"/>
        <v>32400000</v>
      </c>
      <c r="J36" s="208" t="s">
        <v>11</v>
      </c>
      <c r="K36" s="208" t="s">
        <v>28</v>
      </c>
      <c r="L36" s="208" t="s">
        <v>69</v>
      </c>
    </row>
    <row r="37" spans="2:12" ht="110.25" x14ac:dyDescent="0.25">
      <c r="B37" s="15">
        <v>80111614</v>
      </c>
      <c r="C37" s="52" t="s">
        <v>104</v>
      </c>
      <c r="D37" s="49" t="s">
        <v>97</v>
      </c>
      <c r="E37" s="208" t="s">
        <v>98</v>
      </c>
      <c r="F37" s="208" t="s">
        <v>99</v>
      </c>
      <c r="G37" s="208" t="s">
        <v>100</v>
      </c>
      <c r="H37" s="37">
        <f>2700000*12</f>
        <v>32400000</v>
      </c>
      <c r="I37" s="37">
        <f t="shared" si="0"/>
        <v>32400000</v>
      </c>
      <c r="J37" s="208" t="s">
        <v>11</v>
      </c>
      <c r="K37" s="208" t="s">
        <v>28</v>
      </c>
      <c r="L37" s="208" t="s">
        <v>69</v>
      </c>
    </row>
    <row r="38" spans="2:12" ht="126" x14ac:dyDescent="0.25">
      <c r="B38" s="15">
        <v>80111614</v>
      </c>
      <c r="C38" s="52" t="s">
        <v>105</v>
      </c>
      <c r="D38" s="49" t="s">
        <v>97</v>
      </c>
      <c r="E38" s="208" t="s">
        <v>98</v>
      </c>
      <c r="F38" s="208" t="s">
        <v>99</v>
      </c>
      <c r="G38" s="208" t="s">
        <v>100</v>
      </c>
      <c r="H38" s="37">
        <f>2700000*12</f>
        <v>32400000</v>
      </c>
      <c r="I38" s="37">
        <f t="shared" si="0"/>
        <v>32400000</v>
      </c>
      <c r="J38" s="208" t="s">
        <v>11</v>
      </c>
      <c r="K38" s="208" t="s">
        <v>28</v>
      </c>
      <c r="L38" s="208" t="s">
        <v>69</v>
      </c>
    </row>
    <row r="39" spans="2:12" ht="110.25" x14ac:dyDescent="0.25">
      <c r="B39" s="15">
        <v>80111607</v>
      </c>
      <c r="C39" s="133" t="s">
        <v>219</v>
      </c>
      <c r="D39" s="49" t="s">
        <v>97</v>
      </c>
      <c r="E39" s="208" t="s">
        <v>98</v>
      </c>
      <c r="F39" s="208" t="s">
        <v>99</v>
      </c>
      <c r="G39" s="208" t="s">
        <v>100</v>
      </c>
      <c r="H39" s="37">
        <f>1700000*12</f>
        <v>20400000</v>
      </c>
      <c r="I39" s="37">
        <f t="shared" si="0"/>
        <v>20400000</v>
      </c>
      <c r="J39" s="208" t="s">
        <v>11</v>
      </c>
      <c r="K39" s="208" t="s">
        <v>28</v>
      </c>
      <c r="L39" s="208" t="s">
        <v>69</v>
      </c>
    </row>
    <row r="40" spans="2:12" ht="110.25" x14ac:dyDescent="0.25">
      <c r="B40" s="15">
        <v>80111601</v>
      </c>
      <c r="C40" s="52" t="s">
        <v>106</v>
      </c>
      <c r="D40" s="49" t="s">
        <v>97</v>
      </c>
      <c r="E40" s="208" t="s">
        <v>98</v>
      </c>
      <c r="F40" s="208" t="s">
        <v>99</v>
      </c>
      <c r="G40" s="208" t="s">
        <v>100</v>
      </c>
      <c r="H40" s="37">
        <v>28800000</v>
      </c>
      <c r="I40" s="37">
        <f t="shared" si="0"/>
        <v>28800000</v>
      </c>
      <c r="J40" s="208" t="s">
        <v>11</v>
      </c>
      <c r="K40" s="208" t="s">
        <v>28</v>
      </c>
      <c r="L40" s="208" t="s">
        <v>69</v>
      </c>
    </row>
    <row r="41" spans="2:12" ht="110.25" x14ac:dyDescent="0.25">
      <c r="B41" s="15">
        <v>80111601</v>
      </c>
      <c r="C41" s="52" t="s">
        <v>107</v>
      </c>
      <c r="D41" s="49" t="s">
        <v>97</v>
      </c>
      <c r="E41" s="208" t="s">
        <v>98</v>
      </c>
      <c r="F41" s="208" t="s">
        <v>99</v>
      </c>
      <c r="G41" s="208" t="s">
        <v>100</v>
      </c>
      <c r="H41" s="37">
        <f>1700000*12</f>
        <v>20400000</v>
      </c>
      <c r="I41" s="37">
        <v>20400000</v>
      </c>
      <c r="J41" s="208" t="s">
        <v>11</v>
      </c>
      <c r="K41" s="208" t="s">
        <v>28</v>
      </c>
      <c r="L41" s="208" t="s">
        <v>69</v>
      </c>
    </row>
    <row r="42" spans="2:12" ht="126" x14ac:dyDescent="0.25">
      <c r="B42" s="15">
        <v>80111601</v>
      </c>
      <c r="C42" s="208" t="s">
        <v>108</v>
      </c>
      <c r="D42" s="49" t="s">
        <v>97</v>
      </c>
      <c r="E42" s="208" t="s">
        <v>98</v>
      </c>
      <c r="F42" s="208" t="s">
        <v>99</v>
      </c>
      <c r="G42" s="208" t="s">
        <v>100</v>
      </c>
      <c r="H42" s="37">
        <f>1700000*12</f>
        <v>20400000</v>
      </c>
      <c r="I42" s="37">
        <f t="shared" si="0"/>
        <v>20400000</v>
      </c>
      <c r="J42" s="208" t="s">
        <v>11</v>
      </c>
      <c r="K42" s="208" t="s">
        <v>28</v>
      </c>
      <c r="L42" s="208" t="s">
        <v>69</v>
      </c>
    </row>
    <row r="43" spans="2:12" ht="110.25" x14ac:dyDescent="0.25">
      <c r="B43" s="15">
        <v>80111604</v>
      </c>
      <c r="C43" s="208" t="s">
        <v>109</v>
      </c>
      <c r="D43" s="49" t="s">
        <v>97</v>
      </c>
      <c r="E43" s="208" t="s">
        <v>98</v>
      </c>
      <c r="F43" s="208" t="s">
        <v>99</v>
      </c>
      <c r="G43" s="208" t="s">
        <v>100</v>
      </c>
      <c r="H43" s="37">
        <f>1200000*12</f>
        <v>14400000</v>
      </c>
      <c r="I43" s="37">
        <f t="shared" si="0"/>
        <v>14400000</v>
      </c>
      <c r="J43" s="208" t="s">
        <v>11</v>
      </c>
      <c r="K43" s="208" t="s">
        <v>28</v>
      </c>
      <c r="L43" s="208" t="s">
        <v>69</v>
      </c>
    </row>
    <row r="44" spans="2:12" ht="63" x14ac:dyDescent="0.25">
      <c r="B44" s="15">
        <v>81101510</v>
      </c>
      <c r="C44" s="41" t="s">
        <v>110</v>
      </c>
      <c r="D44" s="208" t="s">
        <v>19</v>
      </c>
      <c r="E44" s="208" t="s">
        <v>9</v>
      </c>
      <c r="F44" s="208" t="s">
        <v>58</v>
      </c>
      <c r="G44" s="208" t="s">
        <v>100</v>
      </c>
      <c r="H44" s="37">
        <v>219047620</v>
      </c>
      <c r="I44" s="37">
        <f>+H44</f>
        <v>219047620</v>
      </c>
      <c r="J44" s="208" t="s">
        <v>11</v>
      </c>
      <c r="K44" s="208" t="s">
        <v>15</v>
      </c>
      <c r="L44" s="208" t="s">
        <v>23</v>
      </c>
    </row>
    <row r="45" spans="2:12" ht="63" x14ac:dyDescent="0.25">
      <c r="B45" s="15">
        <v>81101510</v>
      </c>
      <c r="C45" s="41" t="s">
        <v>111</v>
      </c>
      <c r="D45" s="208" t="s">
        <v>19</v>
      </c>
      <c r="E45" s="208" t="s">
        <v>9</v>
      </c>
      <c r="F45" s="208" t="s">
        <v>58</v>
      </c>
      <c r="G45" s="208" t="s">
        <v>100</v>
      </c>
      <c r="H45" s="37">
        <v>10952380</v>
      </c>
      <c r="I45" s="37">
        <f>+H45</f>
        <v>10952380</v>
      </c>
      <c r="J45" s="208" t="s">
        <v>11</v>
      </c>
      <c r="K45" s="208" t="s">
        <v>15</v>
      </c>
      <c r="L45" s="208" t="s">
        <v>23</v>
      </c>
    </row>
    <row r="46" spans="2:12" ht="63" x14ac:dyDescent="0.25">
      <c r="B46" s="15">
        <v>81101510</v>
      </c>
      <c r="C46" s="41" t="s">
        <v>112</v>
      </c>
      <c r="D46" s="208" t="s">
        <v>19</v>
      </c>
      <c r="E46" s="208" t="s">
        <v>27</v>
      </c>
      <c r="F46" s="208" t="s">
        <v>21</v>
      </c>
      <c r="G46" s="208" t="s">
        <v>100</v>
      </c>
      <c r="H46" s="37">
        <v>40000000</v>
      </c>
      <c r="I46" s="37">
        <f>+H46</f>
        <v>40000000</v>
      </c>
      <c r="J46" s="208" t="s">
        <v>11</v>
      </c>
      <c r="K46" s="208" t="s">
        <v>15</v>
      </c>
      <c r="L46" s="208" t="s">
        <v>23</v>
      </c>
    </row>
    <row r="47" spans="2:12" ht="63" x14ac:dyDescent="0.25">
      <c r="B47" s="15">
        <v>81101510</v>
      </c>
      <c r="C47" s="40" t="s">
        <v>113</v>
      </c>
      <c r="D47" s="208" t="s">
        <v>19</v>
      </c>
      <c r="E47" s="208" t="s">
        <v>114</v>
      </c>
      <c r="F47" s="208" t="s">
        <v>115</v>
      </c>
      <c r="G47" s="208" t="s">
        <v>100</v>
      </c>
      <c r="H47" s="37">
        <v>5814843689</v>
      </c>
      <c r="I47" s="37">
        <f t="shared" ref="I47:I60" si="1">+H47</f>
        <v>5814843689</v>
      </c>
      <c r="J47" s="208" t="s">
        <v>11</v>
      </c>
      <c r="K47" s="208" t="s">
        <v>15</v>
      </c>
      <c r="L47" s="208" t="s">
        <v>23</v>
      </c>
    </row>
    <row r="48" spans="2:12" ht="54.75" customHeight="1" x14ac:dyDescent="0.25">
      <c r="B48" s="15">
        <v>81101510</v>
      </c>
      <c r="C48" s="215" t="s">
        <v>116</v>
      </c>
      <c r="D48" s="208" t="s">
        <v>19</v>
      </c>
      <c r="E48" s="208" t="s">
        <v>62</v>
      </c>
      <c r="F48" s="208" t="s">
        <v>59</v>
      </c>
      <c r="G48" s="208" t="s">
        <v>100</v>
      </c>
      <c r="H48" s="37">
        <v>30000000</v>
      </c>
      <c r="I48" s="37">
        <f t="shared" si="1"/>
        <v>30000000</v>
      </c>
      <c r="J48" s="208" t="s">
        <v>11</v>
      </c>
      <c r="K48" s="208" t="s">
        <v>15</v>
      </c>
      <c r="L48" s="208" t="s">
        <v>23</v>
      </c>
    </row>
    <row r="49" spans="1:12" ht="47.25" x14ac:dyDescent="0.25">
      <c r="B49" s="15">
        <v>81101510</v>
      </c>
      <c r="C49" s="41" t="s">
        <v>117</v>
      </c>
      <c r="D49" s="208" t="s">
        <v>19</v>
      </c>
      <c r="E49" s="208" t="s">
        <v>62</v>
      </c>
      <c r="F49" s="208" t="s">
        <v>115</v>
      </c>
      <c r="G49" s="208" t="s">
        <v>100</v>
      </c>
      <c r="H49" s="37">
        <v>515241752</v>
      </c>
      <c r="I49" s="37">
        <f t="shared" si="1"/>
        <v>515241752</v>
      </c>
      <c r="J49" s="208" t="s">
        <v>11</v>
      </c>
      <c r="K49" s="208" t="s">
        <v>15</v>
      </c>
      <c r="L49" s="208" t="s">
        <v>23</v>
      </c>
    </row>
    <row r="50" spans="1:12" ht="78.75" x14ac:dyDescent="0.25">
      <c r="B50" s="15">
        <v>81101510</v>
      </c>
      <c r="C50" s="40" t="s">
        <v>118</v>
      </c>
      <c r="D50" s="208" t="s">
        <v>19</v>
      </c>
      <c r="E50" s="208" t="s">
        <v>27</v>
      </c>
      <c r="F50" s="208" t="s">
        <v>21</v>
      </c>
      <c r="G50" s="208" t="s">
        <v>100</v>
      </c>
      <c r="H50" s="37">
        <v>25000000</v>
      </c>
      <c r="I50" s="37">
        <f t="shared" si="1"/>
        <v>25000000</v>
      </c>
      <c r="J50" s="208" t="s">
        <v>11</v>
      </c>
      <c r="K50" s="208" t="s">
        <v>15</v>
      </c>
      <c r="L50" s="208" t="s">
        <v>23</v>
      </c>
    </row>
    <row r="51" spans="1:12" ht="94.5" x14ac:dyDescent="0.25">
      <c r="B51" s="15">
        <v>81101510</v>
      </c>
      <c r="C51" s="40" t="s">
        <v>119</v>
      </c>
      <c r="D51" s="208" t="s">
        <v>19</v>
      </c>
      <c r="E51" s="208" t="s">
        <v>27</v>
      </c>
      <c r="F51" s="208" t="s">
        <v>21</v>
      </c>
      <c r="G51" s="208" t="s">
        <v>100</v>
      </c>
      <c r="H51" s="37">
        <v>1250000</v>
      </c>
      <c r="I51" s="37">
        <f t="shared" si="1"/>
        <v>1250000</v>
      </c>
      <c r="J51" s="208" t="s">
        <v>11</v>
      </c>
      <c r="K51" s="208" t="s">
        <v>15</v>
      </c>
      <c r="L51" s="208" t="s">
        <v>23</v>
      </c>
    </row>
    <row r="52" spans="1:12" ht="57" customHeight="1" x14ac:dyDescent="0.25">
      <c r="B52" s="15">
        <v>81101510</v>
      </c>
      <c r="C52" s="40" t="s">
        <v>120</v>
      </c>
      <c r="D52" s="208" t="s">
        <v>121</v>
      </c>
      <c r="E52" s="208" t="s">
        <v>27</v>
      </c>
      <c r="F52" s="208" t="s">
        <v>21</v>
      </c>
      <c r="G52" s="208" t="s">
        <v>100</v>
      </c>
      <c r="H52" s="37">
        <v>14282343</v>
      </c>
      <c r="I52" s="37">
        <f t="shared" si="1"/>
        <v>14282343</v>
      </c>
      <c r="J52" s="208" t="s">
        <v>11</v>
      </c>
      <c r="K52" s="208" t="s">
        <v>15</v>
      </c>
      <c r="L52" s="208" t="s">
        <v>23</v>
      </c>
    </row>
    <row r="53" spans="1:12" ht="36.75" customHeight="1" x14ac:dyDescent="0.25">
      <c r="B53" s="15">
        <v>81101510</v>
      </c>
      <c r="C53" s="36" t="s">
        <v>122</v>
      </c>
      <c r="D53" s="208" t="s">
        <v>19</v>
      </c>
      <c r="E53" s="208" t="s">
        <v>27</v>
      </c>
      <c r="F53" s="208" t="s">
        <v>12</v>
      </c>
      <c r="G53" s="208" t="s">
        <v>22</v>
      </c>
      <c r="H53" s="37">
        <v>81000000</v>
      </c>
      <c r="I53" s="37">
        <f t="shared" si="1"/>
        <v>81000000</v>
      </c>
      <c r="J53" s="208" t="s">
        <v>11</v>
      </c>
      <c r="K53" s="208" t="s">
        <v>15</v>
      </c>
      <c r="L53" s="208" t="s">
        <v>23</v>
      </c>
    </row>
    <row r="54" spans="1:12" ht="31.5" x14ac:dyDescent="0.25">
      <c r="B54" s="15">
        <v>81101510</v>
      </c>
      <c r="C54" s="36" t="s">
        <v>123</v>
      </c>
      <c r="D54" s="208" t="s">
        <v>19</v>
      </c>
      <c r="E54" s="208" t="s">
        <v>27</v>
      </c>
      <c r="F54" s="208" t="s">
        <v>21</v>
      </c>
      <c r="G54" s="208" t="s">
        <v>22</v>
      </c>
      <c r="H54" s="37">
        <v>9000000</v>
      </c>
      <c r="I54" s="37">
        <f t="shared" si="1"/>
        <v>9000000</v>
      </c>
      <c r="J54" s="208" t="s">
        <v>11</v>
      </c>
      <c r="K54" s="208" t="s">
        <v>15</v>
      </c>
      <c r="L54" s="208" t="s">
        <v>23</v>
      </c>
    </row>
    <row r="55" spans="1:12" ht="47.25" x14ac:dyDescent="0.25">
      <c r="B55" s="15">
        <v>81101510</v>
      </c>
      <c r="C55" s="41" t="s">
        <v>124</v>
      </c>
      <c r="D55" s="208" t="s">
        <v>19</v>
      </c>
      <c r="E55" s="208" t="s">
        <v>27</v>
      </c>
      <c r="F55" s="208" t="s">
        <v>58</v>
      </c>
      <c r="G55" s="208" t="s">
        <v>22</v>
      </c>
      <c r="H55" s="37">
        <v>226284451</v>
      </c>
      <c r="I55" s="37">
        <f t="shared" si="1"/>
        <v>226284451</v>
      </c>
      <c r="J55" s="208" t="s">
        <v>11</v>
      </c>
      <c r="K55" s="208" t="s">
        <v>15</v>
      </c>
      <c r="L55" s="208" t="s">
        <v>23</v>
      </c>
    </row>
    <row r="56" spans="1:12" ht="63" x14ac:dyDescent="0.25">
      <c r="B56" s="15">
        <v>81101510</v>
      </c>
      <c r="C56" s="41" t="s">
        <v>125</v>
      </c>
      <c r="D56" s="208" t="s">
        <v>19</v>
      </c>
      <c r="E56" s="208" t="s">
        <v>27</v>
      </c>
      <c r="F56" s="208" t="s">
        <v>21</v>
      </c>
      <c r="G56" s="208" t="s">
        <v>22</v>
      </c>
      <c r="H56" s="37">
        <v>13715549</v>
      </c>
      <c r="I56" s="37">
        <f t="shared" si="1"/>
        <v>13715549</v>
      </c>
      <c r="J56" s="208" t="s">
        <v>11</v>
      </c>
      <c r="K56" s="208" t="s">
        <v>15</v>
      </c>
      <c r="L56" s="208" t="s">
        <v>23</v>
      </c>
    </row>
    <row r="57" spans="1:12" ht="31.5" x14ac:dyDescent="0.25">
      <c r="B57" s="15">
        <v>81101510</v>
      </c>
      <c r="C57" s="40" t="s">
        <v>126</v>
      </c>
      <c r="D57" s="208" t="s">
        <v>19</v>
      </c>
      <c r="E57" s="208" t="s">
        <v>27</v>
      </c>
      <c r="F57" s="208" t="s">
        <v>58</v>
      </c>
      <c r="G57" s="208" t="s">
        <v>100</v>
      </c>
      <c r="H57" s="37">
        <v>200000000</v>
      </c>
      <c r="I57" s="37">
        <f t="shared" si="1"/>
        <v>200000000</v>
      </c>
      <c r="J57" s="208" t="s">
        <v>11</v>
      </c>
      <c r="K57" s="208" t="s">
        <v>15</v>
      </c>
      <c r="L57" s="208" t="s">
        <v>23</v>
      </c>
    </row>
    <row r="58" spans="1:12" ht="31.5" x14ac:dyDescent="0.25">
      <c r="B58" s="15">
        <v>81101510</v>
      </c>
      <c r="C58" s="40" t="s">
        <v>127</v>
      </c>
      <c r="D58" s="208" t="s">
        <v>19</v>
      </c>
      <c r="E58" s="208" t="s">
        <v>27</v>
      </c>
      <c r="F58" s="208" t="s">
        <v>128</v>
      </c>
      <c r="G58" s="208" t="s">
        <v>100</v>
      </c>
      <c r="H58" s="37">
        <v>400000000</v>
      </c>
      <c r="I58" s="37">
        <f t="shared" si="1"/>
        <v>400000000</v>
      </c>
      <c r="J58" s="208" t="s">
        <v>11</v>
      </c>
      <c r="K58" s="208" t="s">
        <v>15</v>
      </c>
      <c r="L58" s="208" t="s">
        <v>23</v>
      </c>
    </row>
    <row r="59" spans="1:12" ht="94.5" x14ac:dyDescent="0.25">
      <c r="B59" s="15">
        <v>81101510</v>
      </c>
      <c r="C59" s="40" t="s">
        <v>129</v>
      </c>
      <c r="D59" s="208" t="s">
        <v>19</v>
      </c>
      <c r="E59" s="208" t="s">
        <v>62</v>
      </c>
      <c r="F59" s="208" t="s">
        <v>21</v>
      </c>
      <c r="G59" s="208" t="s">
        <v>100</v>
      </c>
      <c r="H59" s="37">
        <v>42000000</v>
      </c>
      <c r="I59" s="37">
        <f t="shared" si="1"/>
        <v>42000000</v>
      </c>
      <c r="J59" s="208" t="s">
        <v>11</v>
      </c>
      <c r="K59" s="208" t="s">
        <v>15</v>
      </c>
      <c r="L59" s="208" t="s">
        <v>23</v>
      </c>
    </row>
    <row r="60" spans="1:12" ht="47.25" x14ac:dyDescent="0.25">
      <c r="B60" s="15">
        <v>81101510</v>
      </c>
      <c r="C60" s="40" t="s">
        <v>130</v>
      </c>
      <c r="D60" s="208" t="s">
        <v>19</v>
      </c>
      <c r="E60" s="208" t="s">
        <v>62</v>
      </c>
      <c r="F60" s="208" t="s">
        <v>21</v>
      </c>
      <c r="G60" s="208" t="s">
        <v>100</v>
      </c>
      <c r="H60" s="37">
        <v>15000000</v>
      </c>
      <c r="I60" s="37">
        <f t="shared" si="1"/>
        <v>15000000</v>
      </c>
      <c r="J60" s="208" t="s">
        <v>11</v>
      </c>
      <c r="K60" s="208" t="s">
        <v>15</v>
      </c>
      <c r="L60" s="208" t="s">
        <v>23</v>
      </c>
    </row>
    <row r="61" spans="1:12" ht="78.75" x14ac:dyDescent="0.25">
      <c r="B61" s="15">
        <v>81101510</v>
      </c>
      <c r="C61" s="40" t="s">
        <v>131</v>
      </c>
      <c r="D61" s="208" t="s">
        <v>19</v>
      </c>
      <c r="E61" s="208" t="s">
        <v>31</v>
      </c>
      <c r="F61" s="208" t="s">
        <v>132</v>
      </c>
      <c r="G61" s="208" t="s">
        <v>100</v>
      </c>
      <c r="H61" s="37">
        <v>10800000</v>
      </c>
      <c r="I61" s="37">
        <v>10800000</v>
      </c>
      <c r="J61" s="208" t="s">
        <v>11</v>
      </c>
      <c r="K61" s="208" t="s">
        <v>15</v>
      </c>
      <c r="L61" s="208" t="s">
        <v>23</v>
      </c>
    </row>
    <row r="62" spans="1:12" ht="94.5" x14ac:dyDescent="0.25">
      <c r="A62" s="53"/>
      <c r="B62" s="15">
        <v>81101510</v>
      </c>
      <c r="C62" s="40" t="s">
        <v>133</v>
      </c>
      <c r="D62" s="208" t="s">
        <v>19</v>
      </c>
      <c r="E62" s="208" t="s">
        <v>31</v>
      </c>
      <c r="F62" s="208" t="s">
        <v>132</v>
      </c>
      <c r="G62" s="208" t="s">
        <v>100</v>
      </c>
      <c r="H62" s="37">
        <v>6800000</v>
      </c>
      <c r="I62" s="37">
        <v>6800000</v>
      </c>
      <c r="J62" s="208" t="s">
        <v>11</v>
      </c>
      <c r="K62" s="208" t="s">
        <v>15</v>
      </c>
      <c r="L62" s="208" t="s">
        <v>23</v>
      </c>
    </row>
    <row r="63" spans="1:12" ht="94.5" x14ac:dyDescent="0.25">
      <c r="A63" s="53"/>
      <c r="B63" s="15">
        <v>81101510</v>
      </c>
      <c r="C63" s="40" t="s">
        <v>134</v>
      </c>
      <c r="D63" s="208" t="s">
        <v>19</v>
      </c>
      <c r="E63" s="208" t="s">
        <v>31</v>
      </c>
      <c r="F63" s="208" t="s">
        <v>132</v>
      </c>
      <c r="G63" s="208" t="s">
        <v>100</v>
      </c>
      <c r="H63" s="37">
        <v>4800000</v>
      </c>
      <c r="I63" s="37">
        <v>4800000</v>
      </c>
      <c r="J63" s="208" t="s">
        <v>11</v>
      </c>
      <c r="K63" s="208" t="s">
        <v>15</v>
      </c>
      <c r="L63" s="208" t="s">
        <v>23</v>
      </c>
    </row>
    <row r="64" spans="1:12" ht="63" x14ac:dyDescent="0.25">
      <c r="A64" s="53"/>
      <c r="B64" s="45">
        <v>81101510</v>
      </c>
      <c r="C64" s="46" t="s">
        <v>135</v>
      </c>
      <c r="D64" s="34" t="s">
        <v>19</v>
      </c>
      <c r="E64" s="34" t="s">
        <v>136</v>
      </c>
      <c r="F64" s="208" t="s">
        <v>26</v>
      </c>
      <c r="G64" s="208" t="s">
        <v>25</v>
      </c>
      <c r="H64" s="47">
        <v>6000000</v>
      </c>
      <c r="I64" s="47">
        <v>6000000</v>
      </c>
      <c r="J64" s="34" t="s">
        <v>11</v>
      </c>
      <c r="K64" s="34" t="s">
        <v>11</v>
      </c>
      <c r="L64" s="208" t="s">
        <v>23</v>
      </c>
    </row>
    <row r="65" spans="1:12" ht="94.5" x14ac:dyDescent="0.25">
      <c r="A65" s="53"/>
      <c r="B65" s="54">
        <v>80111617</v>
      </c>
      <c r="C65" s="55" t="s">
        <v>137</v>
      </c>
      <c r="D65" s="42" t="s">
        <v>55</v>
      </c>
      <c r="E65" s="42" t="s">
        <v>56</v>
      </c>
      <c r="F65" s="42" t="s">
        <v>17</v>
      </c>
      <c r="G65" s="42" t="s">
        <v>25</v>
      </c>
      <c r="H65" s="43">
        <v>29700000</v>
      </c>
      <c r="I65" s="43">
        <v>29700000</v>
      </c>
      <c r="J65" s="44" t="s">
        <v>57</v>
      </c>
      <c r="K65" s="44" t="s">
        <v>15</v>
      </c>
      <c r="L65" s="42" t="s">
        <v>138</v>
      </c>
    </row>
    <row r="66" spans="1:12" ht="63" x14ac:dyDescent="0.25">
      <c r="A66" s="53"/>
      <c r="B66" s="34">
        <v>81101701</v>
      </c>
      <c r="C66" s="33" t="s">
        <v>139</v>
      </c>
      <c r="D66" s="34" t="s">
        <v>140</v>
      </c>
      <c r="E66" s="34" t="s">
        <v>62</v>
      </c>
      <c r="F66" s="34" t="s">
        <v>73</v>
      </c>
      <c r="G66" s="34" t="s">
        <v>141</v>
      </c>
      <c r="H66" s="56">
        <v>1187109566</v>
      </c>
      <c r="I66" s="56">
        <v>1187109566</v>
      </c>
      <c r="J66" s="34" t="s">
        <v>11</v>
      </c>
      <c r="K66" s="34" t="s">
        <v>15</v>
      </c>
      <c r="L66" s="34" t="s">
        <v>23</v>
      </c>
    </row>
    <row r="67" spans="1:12" ht="63" x14ac:dyDescent="0.25">
      <c r="A67" s="53"/>
      <c r="B67" s="34">
        <v>41101500</v>
      </c>
      <c r="C67" s="50" t="s">
        <v>142</v>
      </c>
      <c r="D67" s="34" t="s">
        <v>140</v>
      </c>
      <c r="E67" s="34" t="s">
        <v>31</v>
      </c>
      <c r="F67" s="34" t="s">
        <v>58</v>
      </c>
      <c r="G67" s="34" t="s">
        <v>22</v>
      </c>
      <c r="H67" s="56">
        <v>151375701</v>
      </c>
      <c r="I67" s="56">
        <v>150000000</v>
      </c>
      <c r="J67" s="34" t="s">
        <v>11</v>
      </c>
      <c r="K67" s="34" t="s">
        <v>15</v>
      </c>
      <c r="L67" s="34" t="s">
        <v>23</v>
      </c>
    </row>
    <row r="68" spans="1:12" ht="78.75" x14ac:dyDescent="0.25">
      <c r="A68" s="53"/>
      <c r="B68" s="34">
        <v>41101500</v>
      </c>
      <c r="C68" s="50" t="s">
        <v>143</v>
      </c>
      <c r="D68" s="34" t="s">
        <v>140</v>
      </c>
      <c r="E68" s="34" t="s">
        <v>31</v>
      </c>
      <c r="F68" s="34" t="s">
        <v>21</v>
      </c>
      <c r="G68" s="34" t="s">
        <v>22</v>
      </c>
      <c r="H68" s="56">
        <v>10596299</v>
      </c>
      <c r="I68" s="56">
        <v>11972000</v>
      </c>
      <c r="J68" s="34" t="s">
        <v>11</v>
      </c>
      <c r="K68" s="34" t="s">
        <v>15</v>
      </c>
      <c r="L68" s="34" t="s">
        <v>23</v>
      </c>
    </row>
    <row r="69" spans="1:12" ht="78.75" x14ac:dyDescent="0.25">
      <c r="A69" s="53"/>
      <c r="B69" s="34">
        <v>41101701</v>
      </c>
      <c r="C69" s="42" t="s">
        <v>144</v>
      </c>
      <c r="D69" s="34" t="s">
        <v>140</v>
      </c>
      <c r="E69" s="34" t="s">
        <v>31</v>
      </c>
      <c r="F69" s="34" t="s">
        <v>58</v>
      </c>
      <c r="G69" s="34" t="s">
        <v>90</v>
      </c>
      <c r="H69" s="56">
        <v>324904597</v>
      </c>
      <c r="I69" s="56">
        <v>324904597</v>
      </c>
      <c r="J69" s="34" t="s">
        <v>11</v>
      </c>
      <c r="K69" s="34" t="s">
        <v>15</v>
      </c>
      <c r="L69" s="34" t="s">
        <v>23</v>
      </c>
    </row>
    <row r="70" spans="1:12" ht="94.5" x14ac:dyDescent="0.25">
      <c r="A70" s="53"/>
      <c r="B70" s="34">
        <v>41101701</v>
      </c>
      <c r="C70" s="208" t="s">
        <v>145</v>
      </c>
      <c r="D70" s="34" t="s">
        <v>140</v>
      </c>
      <c r="E70" s="34" t="s">
        <v>31</v>
      </c>
      <c r="F70" s="34" t="s">
        <v>21</v>
      </c>
      <c r="G70" s="34" t="s">
        <v>90</v>
      </c>
      <c r="H70" s="56">
        <v>17100242</v>
      </c>
      <c r="I70" s="56">
        <v>17100242</v>
      </c>
      <c r="J70" s="34" t="s">
        <v>11</v>
      </c>
      <c r="K70" s="34" t="s">
        <v>15</v>
      </c>
      <c r="L70" s="34" t="s">
        <v>23</v>
      </c>
    </row>
    <row r="71" spans="1:12" ht="63" x14ac:dyDescent="0.25">
      <c r="A71" s="53"/>
      <c r="B71" s="34">
        <v>41101500</v>
      </c>
      <c r="C71" s="52" t="s">
        <v>146</v>
      </c>
      <c r="D71" s="34" t="s">
        <v>140</v>
      </c>
      <c r="E71" s="34" t="s">
        <v>31</v>
      </c>
      <c r="F71" s="34" t="s">
        <v>21</v>
      </c>
      <c r="G71" s="34" t="s">
        <v>22</v>
      </c>
      <c r="H71" s="56">
        <v>445621552</v>
      </c>
      <c r="I71" s="56">
        <v>445621552</v>
      </c>
      <c r="J71" s="34" t="s">
        <v>11</v>
      </c>
      <c r="K71" s="34" t="s">
        <v>15</v>
      </c>
      <c r="L71" s="34" t="s">
        <v>23</v>
      </c>
    </row>
    <row r="72" spans="1:12" ht="63" x14ac:dyDescent="0.25">
      <c r="A72" s="53"/>
      <c r="B72" s="34">
        <v>41101510</v>
      </c>
      <c r="C72" s="52" t="s">
        <v>147</v>
      </c>
      <c r="D72" s="34" t="s">
        <v>140</v>
      </c>
      <c r="E72" s="34" t="s">
        <v>31</v>
      </c>
      <c r="F72" s="34" t="s">
        <v>21</v>
      </c>
      <c r="G72" s="34" t="s">
        <v>22</v>
      </c>
      <c r="H72" s="56">
        <v>22281078</v>
      </c>
      <c r="I72" s="56">
        <v>22281078</v>
      </c>
      <c r="J72" s="34" t="s">
        <v>11</v>
      </c>
      <c r="K72" s="34" t="s">
        <v>15</v>
      </c>
      <c r="L72" s="34" t="s">
        <v>23</v>
      </c>
    </row>
    <row r="73" spans="1:12" ht="31.5" x14ac:dyDescent="0.25">
      <c r="A73" s="53"/>
      <c r="B73" s="34">
        <v>41101510</v>
      </c>
      <c r="C73" s="35" t="s">
        <v>148</v>
      </c>
      <c r="D73" s="34" t="s">
        <v>140</v>
      </c>
      <c r="E73" s="34" t="s">
        <v>31</v>
      </c>
      <c r="F73" s="34" t="s">
        <v>73</v>
      </c>
      <c r="G73" s="34" t="s">
        <v>22</v>
      </c>
      <c r="H73" s="56">
        <v>70000000</v>
      </c>
      <c r="I73" s="56">
        <v>70000000</v>
      </c>
      <c r="J73" s="34" t="s">
        <v>11</v>
      </c>
      <c r="K73" s="34" t="s">
        <v>15</v>
      </c>
      <c r="L73" s="34" t="s">
        <v>23</v>
      </c>
    </row>
    <row r="74" spans="1:12" ht="78.75" x14ac:dyDescent="0.25">
      <c r="A74" s="53"/>
      <c r="B74" s="34">
        <v>81101701</v>
      </c>
      <c r="C74" s="33" t="s">
        <v>149</v>
      </c>
      <c r="D74" s="34" t="s">
        <v>140</v>
      </c>
      <c r="E74" s="34" t="s">
        <v>62</v>
      </c>
      <c r="F74" s="34" t="s">
        <v>12</v>
      </c>
      <c r="G74" s="34" t="s">
        <v>141</v>
      </c>
      <c r="H74" s="56">
        <v>58349178</v>
      </c>
      <c r="I74" s="56">
        <v>58349178</v>
      </c>
      <c r="J74" s="34" t="s">
        <v>11</v>
      </c>
      <c r="K74" s="34" t="s">
        <v>15</v>
      </c>
      <c r="L74" s="34" t="s">
        <v>23</v>
      </c>
    </row>
    <row r="75" spans="1:12" ht="63" x14ac:dyDescent="0.25">
      <c r="A75" s="53"/>
      <c r="B75" s="34">
        <v>80131802</v>
      </c>
      <c r="C75" s="57" t="s">
        <v>150</v>
      </c>
      <c r="D75" s="58">
        <v>42074</v>
      </c>
      <c r="E75" s="59" t="s">
        <v>151</v>
      </c>
      <c r="F75" s="59" t="s">
        <v>152</v>
      </c>
      <c r="G75" s="59" t="s">
        <v>100</v>
      </c>
      <c r="H75" s="60">
        <v>4000000</v>
      </c>
      <c r="I75" s="60">
        <v>4000000</v>
      </c>
      <c r="J75" s="61" t="s">
        <v>11</v>
      </c>
      <c r="K75" s="61" t="s">
        <v>15</v>
      </c>
      <c r="L75" s="61" t="s">
        <v>23</v>
      </c>
    </row>
    <row r="76" spans="1:12" ht="94.5" x14ac:dyDescent="0.25">
      <c r="A76" s="53"/>
      <c r="B76" s="34">
        <v>72141003</v>
      </c>
      <c r="C76" s="134" t="s">
        <v>153</v>
      </c>
      <c r="D76" s="34" t="s">
        <v>140</v>
      </c>
      <c r="E76" s="34" t="s">
        <v>51</v>
      </c>
      <c r="F76" s="34" t="s">
        <v>58</v>
      </c>
      <c r="G76" s="34" t="s">
        <v>22</v>
      </c>
      <c r="H76" s="56">
        <v>190450270</v>
      </c>
      <c r="I76" s="56">
        <f>+H76</f>
        <v>190450270</v>
      </c>
      <c r="J76" s="34" t="s">
        <v>11</v>
      </c>
      <c r="K76" s="34" t="s">
        <v>15</v>
      </c>
      <c r="L76" s="34" t="s">
        <v>23</v>
      </c>
    </row>
    <row r="77" spans="1:12" ht="94.5" x14ac:dyDescent="0.25">
      <c r="A77" s="53"/>
      <c r="B77" s="61">
        <v>81101500</v>
      </c>
      <c r="C77" s="62" t="s">
        <v>153</v>
      </c>
      <c r="D77" s="61" t="s">
        <v>140</v>
      </c>
      <c r="E77" s="61" t="s">
        <v>51</v>
      </c>
      <c r="F77" s="61" t="s">
        <v>58</v>
      </c>
      <c r="G77" s="61" t="s">
        <v>22</v>
      </c>
      <c r="H77" s="63">
        <v>9522513</v>
      </c>
      <c r="I77" s="63">
        <f>+H77</f>
        <v>9522513</v>
      </c>
      <c r="J77" s="61" t="s">
        <v>11</v>
      </c>
      <c r="K77" s="61" t="s">
        <v>15</v>
      </c>
      <c r="L77" s="61" t="s">
        <v>23</v>
      </c>
    </row>
    <row r="78" spans="1:12" ht="78.75" x14ac:dyDescent="0.25">
      <c r="A78" s="53"/>
      <c r="B78" s="34">
        <v>72141100</v>
      </c>
      <c r="C78" s="134" t="s">
        <v>154</v>
      </c>
      <c r="D78" s="34" t="s">
        <v>140</v>
      </c>
      <c r="E78" s="34" t="s">
        <v>9</v>
      </c>
      <c r="F78" s="34" t="s">
        <v>115</v>
      </c>
      <c r="G78" s="34" t="s">
        <v>155</v>
      </c>
      <c r="H78" s="56">
        <v>952237527</v>
      </c>
      <c r="I78" s="56">
        <f>+H78</f>
        <v>952237527</v>
      </c>
      <c r="J78" s="34" t="s">
        <v>11</v>
      </c>
      <c r="K78" s="34" t="s">
        <v>15</v>
      </c>
      <c r="L78" s="34" t="s">
        <v>23</v>
      </c>
    </row>
    <row r="79" spans="1:12" ht="63" x14ac:dyDescent="0.25">
      <c r="A79" s="53"/>
      <c r="B79" s="61">
        <v>81101500</v>
      </c>
      <c r="C79" s="62" t="s">
        <v>156</v>
      </c>
      <c r="D79" s="61" t="s">
        <v>140</v>
      </c>
      <c r="E79" s="61" t="s">
        <v>9</v>
      </c>
      <c r="F79" s="61" t="s">
        <v>12</v>
      </c>
      <c r="G79" s="61" t="s">
        <v>155</v>
      </c>
      <c r="H79" s="63">
        <v>47611876</v>
      </c>
      <c r="I79" s="63">
        <f>+H79</f>
        <v>47611876</v>
      </c>
      <c r="J79" s="61" t="s">
        <v>11</v>
      </c>
      <c r="K79" s="61" t="s">
        <v>15</v>
      </c>
      <c r="L79" s="61" t="s">
        <v>23</v>
      </c>
    </row>
    <row r="80" spans="1:12" ht="60" x14ac:dyDescent="0.25">
      <c r="A80" s="53"/>
      <c r="B80" s="64">
        <v>72141100</v>
      </c>
      <c r="C80" s="65" t="s">
        <v>157</v>
      </c>
      <c r="D80" s="199" t="s">
        <v>19</v>
      </c>
      <c r="E80" s="199" t="s">
        <v>27</v>
      </c>
      <c r="F80" s="199" t="s">
        <v>158</v>
      </c>
      <c r="G80" s="199" t="s">
        <v>159</v>
      </c>
      <c r="H80" s="66">
        <v>330060373</v>
      </c>
      <c r="I80" s="66">
        <f t="shared" ref="I80:I89" si="2">+H80</f>
        <v>330060373</v>
      </c>
      <c r="J80" s="199" t="s">
        <v>11</v>
      </c>
      <c r="K80" s="199" t="s">
        <v>15</v>
      </c>
      <c r="L80" s="199" t="s">
        <v>23</v>
      </c>
    </row>
    <row r="81" spans="1:12" ht="60" x14ac:dyDescent="0.25">
      <c r="A81" s="53"/>
      <c r="B81" s="64">
        <v>72141100</v>
      </c>
      <c r="C81" s="65" t="s">
        <v>160</v>
      </c>
      <c r="D81" s="199" t="s">
        <v>19</v>
      </c>
      <c r="E81" s="199" t="s">
        <v>27</v>
      </c>
      <c r="F81" s="199" t="s">
        <v>158</v>
      </c>
      <c r="G81" s="199" t="s">
        <v>159</v>
      </c>
      <c r="H81" s="66">
        <v>16503019</v>
      </c>
      <c r="I81" s="66">
        <f t="shared" si="2"/>
        <v>16503019</v>
      </c>
      <c r="J81" s="199" t="s">
        <v>11</v>
      </c>
      <c r="K81" s="199" t="s">
        <v>15</v>
      </c>
      <c r="L81" s="199" t="s">
        <v>23</v>
      </c>
    </row>
    <row r="82" spans="1:12" ht="45.75" x14ac:dyDescent="0.25">
      <c r="A82" s="53"/>
      <c r="B82" s="64">
        <v>72141100</v>
      </c>
      <c r="C82" s="65" t="s">
        <v>161</v>
      </c>
      <c r="D82" s="199" t="s">
        <v>19</v>
      </c>
      <c r="E82" s="199" t="s">
        <v>27</v>
      </c>
      <c r="F82" s="199" t="s">
        <v>158</v>
      </c>
      <c r="G82" s="199" t="s">
        <v>162</v>
      </c>
      <c r="H82" s="66">
        <v>227929186</v>
      </c>
      <c r="I82" s="66">
        <f t="shared" si="2"/>
        <v>227929186</v>
      </c>
      <c r="J82" s="199" t="s">
        <v>11</v>
      </c>
      <c r="K82" s="199" t="s">
        <v>15</v>
      </c>
      <c r="L82" s="199" t="s">
        <v>23</v>
      </c>
    </row>
    <row r="83" spans="1:12" ht="60.75" x14ac:dyDescent="0.25">
      <c r="A83" s="53"/>
      <c r="B83" s="64">
        <v>72141100</v>
      </c>
      <c r="C83" s="65" t="s">
        <v>163</v>
      </c>
      <c r="D83" s="199" t="s">
        <v>19</v>
      </c>
      <c r="E83" s="199" t="s">
        <v>27</v>
      </c>
      <c r="F83" s="199" t="s">
        <v>158</v>
      </c>
      <c r="G83" s="199" t="s">
        <v>162</v>
      </c>
      <c r="H83" s="66">
        <v>11396459</v>
      </c>
      <c r="I83" s="66">
        <f t="shared" si="2"/>
        <v>11396459</v>
      </c>
      <c r="J83" s="199" t="s">
        <v>11</v>
      </c>
      <c r="K83" s="199" t="s">
        <v>15</v>
      </c>
      <c r="L83" s="199" t="s">
        <v>23</v>
      </c>
    </row>
    <row r="84" spans="1:12" ht="75.75" x14ac:dyDescent="0.25">
      <c r="A84" s="53"/>
      <c r="B84" s="64">
        <v>72141100</v>
      </c>
      <c r="C84" s="65" t="s">
        <v>164</v>
      </c>
      <c r="D84" s="199" t="s">
        <v>19</v>
      </c>
      <c r="E84" s="199" t="s">
        <v>27</v>
      </c>
      <c r="F84" s="199" t="s">
        <v>158</v>
      </c>
      <c r="G84" s="199" t="s">
        <v>159</v>
      </c>
      <c r="H84" s="66">
        <v>180585592.09</v>
      </c>
      <c r="I84" s="66">
        <f t="shared" si="2"/>
        <v>180585592.09</v>
      </c>
      <c r="J84" s="199" t="s">
        <v>11</v>
      </c>
      <c r="K84" s="199" t="s">
        <v>15</v>
      </c>
      <c r="L84" s="199" t="s">
        <v>23</v>
      </c>
    </row>
    <row r="85" spans="1:12" ht="90.75" x14ac:dyDescent="0.25">
      <c r="A85" s="53"/>
      <c r="B85" s="64">
        <v>72141100</v>
      </c>
      <c r="C85" s="65" t="s">
        <v>165</v>
      </c>
      <c r="D85" s="199" t="s">
        <v>19</v>
      </c>
      <c r="E85" s="199" t="s">
        <v>27</v>
      </c>
      <c r="F85" s="199" t="s">
        <v>158</v>
      </c>
      <c r="G85" s="199" t="s">
        <v>159</v>
      </c>
      <c r="H85" s="66">
        <v>9029279.5999999996</v>
      </c>
      <c r="I85" s="66">
        <f t="shared" si="2"/>
        <v>9029279.5999999996</v>
      </c>
      <c r="J85" s="199" t="s">
        <v>11</v>
      </c>
      <c r="K85" s="199" t="s">
        <v>15</v>
      </c>
      <c r="L85" s="199" t="s">
        <v>23</v>
      </c>
    </row>
    <row r="86" spans="1:12" ht="60" x14ac:dyDescent="0.25">
      <c r="A86" s="53"/>
      <c r="B86" s="64">
        <v>72141000</v>
      </c>
      <c r="C86" s="67" t="s">
        <v>166</v>
      </c>
      <c r="D86" s="199" t="s">
        <v>19</v>
      </c>
      <c r="E86" s="199" t="s">
        <v>9</v>
      </c>
      <c r="F86" s="199" t="s">
        <v>115</v>
      </c>
      <c r="G86" s="199" t="s">
        <v>167</v>
      </c>
      <c r="H86" s="66">
        <v>598278374</v>
      </c>
      <c r="I86" s="66">
        <f t="shared" si="2"/>
        <v>598278374</v>
      </c>
      <c r="J86" s="199" t="s">
        <v>11</v>
      </c>
      <c r="K86" s="199" t="s">
        <v>15</v>
      </c>
      <c r="L86" s="199" t="s">
        <v>23</v>
      </c>
    </row>
    <row r="87" spans="1:12" ht="60" x14ac:dyDescent="0.25">
      <c r="A87" s="53"/>
      <c r="B87" s="64">
        <v>72141000</v>
      </c>
      <c r="C87" s="67" t="s">
        <v>168</v>
      </c>
      <c r="D87" s="199" t="s">
        <v>19</v>
      </c>
      <c r="E87" s="199" t="s">
        <v>9</v>
      </c>
      <c r="F87" s="199" t="s">
        <v>14</v>
      </c>
      <c r="G87" s="199" t="s">
        <v>167</v>
      </c>
      <c r="H87" s="66">
        <v>29913919</v>
      </c>
      <c r="I87" s="66">
        <f t="shared" si="2"/>
        <v>29913919</v>
      </c>
      <c r="J87" s="199" t="s">
        <v>11</v>
      </c>
      <c r="K87" s="199" t="s">
        <v>15</v>
      </c>
      <c r="L87" s="199" t="s">
        <v>23</v>
      </c>
    </row>
    <row r="88" spans="1:12" ht="60" x14ac:dyDescent="0.25">
      <c r="A88" s="68"/>
      <c r="B88" s="64">
        <v>72141000</v>
      </c>
      <c r="C88" s="67" t="s">
        <v>169</v>
      </c>
      <c r="D88" s="199" t="s">
        <v>19</v>
      </c>
      <c r="E88" s="199" t="s">
        <v>31</v>
      </c>
      <c r="F88" s="199" t="s">
        <v>115</v>
      </c>
      <c r="G88" s="199" t="s">
        <v>167</v>
      </c>
      <c r="H88" s="66">
        <v>422132451</v>
      </c>
      <c r="I88" s="66">
        <f t="shared" si="2"/>
        <v>422132451</v>
      </c>
      <c r="J88" s="199" t="s">
        <v>11</v>
      </c>
      <c r="K88" s="199" t="s">
        <v>15</v>
      </c>
      <c r="L88" s="199" t="s">
        <v>23</v>
      </c>
    </row>
    <row r="89" spans="1:12" ht="60" x14ac:dyDescent="0.25">
      <c r="A89" s="68"/>
      <c r="B89" s="64">
        <v>72141000</v>
      </c>
      <c r="C89" s="67" t="s">
        <v>170</v>
      </c>
      <c r="D89" s="199" t="s">
        <v>19</v>
      </c>
      <c r="E89" s="199" t="s">
        <v>31</v>
      </c>
      <c r="F89" s="199" t="s">
        <v>14</v>
      </c>
      <c r="G89" s="199" t="s">
        <v>167</v>
      </c>
      <c r="H89" s="66">
        <v>21106623</v>
      </c>
      <c r="I89" s="66">
        <f t="shared" si="2"/>
        <v>21106623</v>
      </c>
      <c r="J89" s="199" t="s">
        <v>11</v>
      </c>
      <c r="K89" s="199" t="s">
        <v>15</v>
      </c>
      <c r="L89" s="199" t="s">
        <v>23</v>
      </c>
    </row>
    <row r="90" spans="1:12" ht="110.25" x14ac:dyDescent="0.25">
      <c r="A90" s="68"/>
      <c r="B90" s="69">
        <v>72141000</v>
      </c>
      <c r="C90" s="70" t="s">
        <v>286</v>
      </c>
      <c r="D90" s="71" t="s">
        <v>220</v>
      </c>
      <c r="E90" s="70" t="s">
        <v>9</v>
      </c>
      <c r="F90" s="199" t="s">
        <v>115</v>
      </c>
      <c r="G90" s="199" t="s">
        <v>167</v>
      </c>
      <c r="H90" s="73">
        <v>427580610</v>
      </c>
      <c r="I90" s="73">
        <v>427580610</v>
      </c>
      <c r="J90" s="72" t="s">
        <v>11</v>
      </c>
      <c r="K90" s="72" t="s">
        <v>11</v>
      </c>
      <c r="L90" s="42" t="s">
        <v>69</v>
      </c>
    </row>
    <row r="91" spans="1:12" ht="135.75" x14ac:dyDescent="0.25">
      <c r="A91" s="53"/>
      <c r="B91" s="64">
        <v>72141000</v>
      </c>
      <c r="C91" s="65" t="s">
        <v>171</v>
      </c>
      <c r="D91" s="199" t="s">
        <v>19</v>
      </c>
      <c r="E91" s="199" t="s">
        <v>16</v>
      </c>
      <c r="F91" s="199" t="s">
        <v>14</v>
      </c>
      <c r="G91" s="199" t="s">
        <v>172</v>
      </c>
      <c r="H91" s="74">
        <v>39593966</v>
      </c>
      <c r="I91" s="74">
        <f>+H91</f>
        <v>39593966</v>
      </c>
      <c r="J91" s="199" t="s">
        <v>11</v>
      </c>
      <c r="K91" s="199" t="s">
        <v>15</v>
      </c>
      <c r="L91" s="199" t="s">
        <v>23</v>
      </c>
    </row>
    <row r="92" spans="1:12" ht="135.75" x14ac:dyDescent="0.25">
      <c r="A92" s="53"/>
      <c r="B92" s="64">
        <v>72141000</v>
      </c>
      <c r="C92" s="65" t="s">
        <v>173</v>
      </c>
      <c r="D92" s="199" t="s">
        <v>19</v>
      </c>
      <c r="E92" s="199" t="s">
        <v>16</v>
      </c>
      <c r="F92" s="199" t="s">
        <v>14</v>
      </c>
      <c r="G92" s="199" t="s">
        <v>172</v>
      </c>
      <c r="H92" s="74">
        <v>1979698</v>
      </c>
      <c r="I92" s="74">
        <f>+H92</f>
        <v>1979698</v>
      </c>
      <c r="J92" s="199" t="s">
        <v>11</v>
      </c>
      <c r="K92" s="199" t="s">
        <v>15</v>
      </c>
      <c r="L92" s="199" t="s">
        <v>23</v>
      </c>
    </row>
    <row r="93" spans="1:12" ht="135.75" x14ac:dyDescent="0.25">
      <c r="A93" s="53"/>
      <c r="B93" s="64">
        <v>72141000</v>
      </c>
      <c r="C93" s="65" t="s">
        <v>171</v>
      </c>
      <c r="D93" s="199" t="s">
        <v>19</v>
      </c>
      <c r="E93" s="199" t="s">
        <v>16</v>
      </c>
      <c r="F93" s="199" t="s">
        <v>14</v>
      </c>
      <c r="G93" s="199" t="s">
        <v>172</v>
      </c>
      <c r="H93" s="74">
        <v>41611002</v>
      </c>
      <c r="I93" s="74">
        <f>+H93</f>
        <v>41611002</v>
      </c>
      <c r="J93" s="199" t="s">
        <v>11</v>
      </c>
      <c r="K93" s="199" t="s">
        <v>15</v>
      </c>
      <c r="L93" s="199" t="s">
        <v>23</v>
      </c>
    </row>
    <row r="94" spans="1:12" ht="135.75" x14ac:dyDescent="0.25">
      <c r="A94" s="53"/>
      <c r="B94" s="64">
        <v>72141000</v>
      </c>
      <c r="C94" s="65" t="s">
        <v>173</v>
      </c>
      <c r="D94" s="199" t="s">
        <v>19</v>
      </c>
      <c r="E94" s="199" t="s">
        <v>16</v>
      </c>
      <c r="F94" s="199" t="s">
        <v>14</v>
      </c>
      <c r="G94" s="199" t="s">
        <v>172</v>
      </c>
      <c r="H94" s="74">
        <v>2080550</v>
      </c>
      <c r="I94" s="74">
        <f>+H94</f>
        <v>2080550</v>
      </c>
      <c r="J94" s="199" t="s">
        <v>11</v>
      </c>
      <c r="K94" s="199" t="s">
        <v>15</v>
      </c>
      <c r="L94" s="199" t="s">
        <v>23</v>
      </c>
    </row>
    <row r="95" spans="1:12" ht="66" x14ac:dyDescent="0.25">
      <c r="A95" s="53"/>
      <c r="B95" s="75">
        <v>81101510</v>
      </c>
      <c r="C95" s="76" t="s">
        <v>134</v>
      </c>
      <c r="D95" s="77" t="s">
        <v>19</v>
      </c>
      <c r="E95" s="77" t="s">
        <v>62</v>
      </c>
      <c r="F95" s="77" t="s">
        <v>132</v>
      </c>
      <c r="G95" s="77" t="s">
        <v>174</v>
      </c>
      <c r="H95" s="78">
        <v>7200000</v>
      </c>
      <c r="I95" s="78">
        <v>7200000</v>
      </c>
      <c r="J95" s="77" t="s">
        <v>11</v>
      </c>
      <c r="K95" s="77" t="s">
        <v>15</v>
      </c>
      <c r="L95" s="77" t="s">
        <v>23</v>
      </c>
    </row>
    <row r="96" spans="1:12" ht="82.5" x14ac:dyDescent="0.25">
      <c r="A96" s="53"/>
      <c r="B96" s="75">
        <v>80111607</v>
      </c>
      <c r="C96" s="76" t="s">
        <v>175</v>
      </c>
      <c r="D96" s="77" t="s">
        <v>19</v>
      </c>
      <c r="E96" s="77" t="s">
        <v>62</v>
      </c>
      <c r="F96" s="77" t="s">
        <v>132</v>
      </c>
      <c r="G96" s="77" t="s">
        <v>176</v>
      </c>
      <c r="H96" s="78">
        <v>10200000</v>
      </c>
      <c r="I96" s="78">
        <v>10200000</v>
      </c>
      <c r="J96" s="77" t="s">
        <v>11</v>
      </c>
      <c r="K96" s="77" t="s">
        <v>15</v>
      </c>
      <c r="L96" s="77" t="s">
        <v>23</v>
      </c>
    </row>
    <row r="97" spans="1:12" ht="61.5" customHeight="1" x14ac:dyDescent="0.25">
      <c r="A97" s="53"/>
      <c r="B97" s="79">
        <v>95121511</v>
      </c>
      <c r="C97" s="217" t="s">
        <v>177</v>
      </c>
      <c r="D97" s="81">
        <v>42221</v>
      </c>
      <c r="E97" s="136" t="s">
        <v>29</v>
      </c>
      <c r="F97" s="82" t="s">
        <v>178</v>
      </c>
      <c r="G97" s="83" t="s">
        <v>179</v>
      </c>
      <c r="H97" s="84">
        <v>800801632</v>
      </c>
      <c r="I97" s="84">
        <v>800801632</v>
      </c>
      <c r="J97" s="82" t="s">
        <v>180</v>
      </c>
      <c r="K97" s="82" t="s">
        <v>180</v>
      </c>
      <c r="L97" s="82" t="s">
        <v>181</v>
      </c>
    </row>
    <row r="98" spans="1:12" ht="60" x14ac:dyDescent="0.25">
      <c r="A98" s="53"/>
      <c r="B98" s="85">
        <v>95121511</v>
      </c>
      <c r="C98" s="218" t="s">
        <v>182</v>
      </c>
      <c r="D98" s="86">
        <v>42221</v>
      </c>
      <c r="E98" s="151" t="s">
        <v>29</v>
      </c>
      <c r="F98" s="201" t="s">
        <v>63</v>
      </c>
      <c r="G98" s="152" t="s">
        <v>179</v>
      </c>
      <c r="H98" s="87">
        <v>40040082</v>
      </c>
      <c r="I98" s="87">
        <v>40040082</v>
      </c>
      <c r="J98" s="201" t="s">
        <v>180</v>
      </c>
      <c r="K98" s="201" t="s">
        <v>180</v>
      </c>
      <c r="L98" s="201" t="s">
        <v>181</v>
      </c>
    </row>
    <row r="99" spans="1:12" ht="60" x14ac:dyDescent="0.25">
      <c r="A99" s="53"/>
      <c r="B99" s="88">
        <v>81101508</v>
      </c>
      <c r="C99" s="89" t="s">
        <v>183</v>
      </c>
      <c r="D99" s="90">
        <v>42217</v>
      </c>
      <c r="E99" s="177" t="s">
        <v>54</v>
      </c>
      <c r="F99" s="89" t="s">
        <v>10</v>
      </c>
      <c r="G99" s="177" t="s">
        <v>184</v>
      </c>
      <c r="H99" s="48">
        <v>1367743985</v>
      </c>
      <c r="I99" s="48">
        <v>1367743985</v>
      </c>
      <c r="J99" s="177" t="s">
        <v>11</v>
      </c>
      <c r="K99" s="177" t="s">
        <v>28</v>
      </c>
      <c r="L99" s="177" t="s">
        <v>185</v>
      </c>
    </row>
    <row r="100" spans="1:12" ht="60" x14ac:dyDescent="0.25">
      <c r="A100" s="68"/>
      <c r="B100" s="88">
        <v>81101508</v>
      </c>
      <c r="C100" s="89" t="s">
        <v>186</v>
      </c>
      <c r="D100" s="90">
        <v>42217</v>
      </c>
      <c r="E100" s="89" t="s">
        <v>54</v>
      </c>
      <c r="F100" s="177" t="s">
        <v>12</v>
      </c>
      <c r="G100" s="177" t="s">
        <v>184</v>
      </c>
      <c r="H100" s="48">
        <v>68387199.25</v>
      </c>
      <c r="I100" s="48">
        <v>68387199.25</v>
      </c>
      <c r="J100" s="177" t="s">
        <v>11</v>
      </c>
      <c r="K100" s="177" t="s">
        <v>28</v>
      </c>
      <c r="L100" s="177" t="s">
        <v>185</v>
      </c>
    </row>
    <row r="101" spans="1:12" ht="60" x14ac:dyDescent="0.25">
      <c r="A101" s="68"/>
      <c r="B101" s="88">
        <v>81101508</v>
      </c>
      <c r="C101" s="177" t="s">
        <v>187</v>
      </c>
      <c r="D101" s="90">
        <v>42217</v>
      </c>
      <c r="E101" s="177" t="s">
        <v>54</v>
      </c>
      <c r="F101" s="89" t="s">
        <v>10</v>
      </c>
      <c r="G101" s="177" t="s">
        <v>184</v>
      </c>
      <c r="H101" s="91">
        <v>1665296679</v>
      </c>
      <c r="I101" s="91">
        <v>1665296679</v>
      </c>
      <c r="J101" s="177" t="s">
        <v>11</v>
      </c>
      <c r="K101" s="177" t="s">
        <v>28</v>
      </c>
      <c r="L101" s="177" t="s">
        <v>185</v>
      </c>
    </row>
    <row r="102" spans="1:12" ht="60" x14ac:dyDescent="0.25">
      <c r="A102" s="68"/>
      <c r="B102" s="92">
        <v>81101508</v>
      </c>
      <c r="C102" s="80" t="s">
        <v>188</v>
      </c>
      <c r="D102" s="93">
        <v>42219</v>
      </c>
      <c r="E102" s="80" t="s">
        <v>54</v>
      </c>
      <c r="F102" s="80" t="s">
        <v>12</v>
      </c>
      <c r="G102" s="80" t="s">
        <v>184</v>
      </c>
      <c r="H102" s="94">
        <v>82632603</v>
      </c>
      <c r="I102" s="94">
        <v>82632603</v>
      </c>
      <c r="J102" s="80" t="s">
        <v>11</v>
      </c>
      <c r="K102" s="80" t="s">
        <v>28</v>
      </c>
      <c r="L102" s="80" t="s">
        <v>185</v>
      </c>
    </row>
    <row r="103" spans="1:12" ht="33.75" x14ac:dyDescent="0.25">
      <c r="A103" s="53"/>
      <c r="B103" s="95">
        <v>81101701</v>
      </c>
      <c r="C103" s="38" t="s">
        <v>189</v>
      </c>
      <c r="D103" s="38" t="s">
        <v>19</v>
      </c>
      <c r="E103" s="38" t="s">
        <v>27</v>
      </c>
      <c r="F103" s="38" t="s">
        <v>13</v>
      </c>
      <c r="G103" s="38" t="s">
        <v>190</v>
      </c>
      <c r="H103" s="39">
        <v>247278944</v>
      </c>
      <c r="I103" s="39">
        <f>+H103</f>
        <v>247278944</v>
      </c>
      <c r="J103" s="38" t="s">
        <v>11</v>
      </c>
      <c r="K103" s="38" t="s">
        <v>15</v>
      </c>
      <c r="L103" s="38" t="s">
        <v>23</v>
      </c>
    </row>
    <row r="104" spans="1:12" ht="33.75" x14ac:dyDescent="0.25">
      <c r="A104" s="53"/>
      <c r="B104" s="95">
        <v>81101701</v>
      </c>
      <c r="C104" s="38" t="s">
        <v>191</v>
      </c>
      <c r="D104" s="38" t="s">
        <v>19</v>
      </c>
      <c r="E104" s="38" t="s">
        <v>27</v>
      </c>
      <c r="F104" s="38" t="s">
        <v>14</v>
      </c>
      <c r="G104" s="38" t="s">
        <v>190</v>
      </c>
      <c r="H104" s="39">
        <v>9542358</v>
      </c>
      <c r="I104" s="39">
        <f>+H104</f>
        <v>9542358</v>
      </c>
      <c r="J104" s="38" t="s">
        <v>11</v>
      </c>
      <c r="K104" s="38" t="s">
        <v>15</v>
      </c>
      <c r="L104" s="38" t="s">
        <v>23</v>
      </c>
    </row>
    <row r="105" spans="1:12" ht="45" x14ac:dyDescent="0.25">
      <c r="A105" s="53"/>
      <c r="B105" s="96">
        <v>95121511</v>
      </c>
      <c r="C105" s="214" t="s">
        <v>192</v>
      </c>
      <c r="D105" s="213">
        <v>42262</v>
      </c>
      <c r="E105" s="159" t="s">
        <v>193</v>
      </c>
      <c r="F105" s="211" t="s">
        <v>194</v>
      </c>
      <c r="G105" s="155" t="s">
        <v>195</v>
      </c>
      <c r="H105" s="97">
        <v>24980916</v>
      </c>
      <c r="I105" s="97">
        <v>24980916</v>
      </c>
      <c r="J105" s="211" t="s">
        <v>180</v>
      </c>
      <c r="K105" s="211" t="s">
        <v>180</v>
      </c>
      <c r="L105" s="211" t="s">
        <v>181</v>
      </c>
    </row>
    <row r="106" spans="1:12" ht="60" x14ac:dyDescent="0.25">
      <c r="A106" s="53"/>
      <c r="B106" s="96">
        <v>95121511</v>
      </c>
      <c r="C106" s="216" t="s">
        <v>196</v>
      </c>
      <c r="D106" s="213">
        <v>42262</v>
      </c>
      <c r="E106" s="159" t="s">
        <v>53</v>
      </c>
      <c r="F106" s="211" t="s">
        <v>63</v>
      </c>
      <c r="G106" s="155" t="s">
        <v>197</v>
      </c>
      <c r="H106" s="97">
        <v>1249046</v>
      </c>
      <c r="I106" s="97">
        <v>1249046</v>
      </c>
      <c r="J106" s="211" t="s">
        <v>180</v>
      </c>
      <c r="K106" s="211" t="s">
        <v>180</v>
      </c>
      <c r="L106" s="211" t="s">
        <v>181</v>
      </c>
    </row>
    <row r="107" spans="1:12" ht="30" x14ac:dyDescent="0.25">
      <c r="B107" s="98">
        <v>95122302</v>
      </c>
      <c r="C107" s="132" t="s">
        <v>198</v>
      </c>
      <c r="D107" s="99">
        <v>42226</v>
      </c>
      <c r="E107" s="100" t="s">
        <v>199</v>
      </c>
      <c r="F107" s="100" t="s">
        <v>63</v>
      </c>
      <c r="G107" s="100" t="s">
        <v>195</v>
      </c>
      <c r="H107" s="101">
        <v>27333150</v>
      </c>
      <c r="I107" s="101">
        <v>27333150</v>
      </c>
      <c r="J107" s="100" t="s">
        <v>180</v>
      </c>
      <c r="K107" s="100" t="s">
        <v>180</v>
      </c>
      <c r="L107" s="211" t="s">
        <v>181</v>
      </c>
    </row>
    <row r="108" spans="1:12" ht="60" x14ac:dyDescent="0.25">
      <c r="B108" s="102">
        <v>95122302</v>
      </c>
      <c r="C108" s="132" t="s">
        <v>200</v>
      </c>
      <c r="D108" s="213">
        <v>42226</v>
      </c>
      <c r="E108" s="159" t="s">
        <v>199</v>
      </c>
      <c r="F108" s="211" t="s">
        <v>63</v>
      </c>
      <c r="G108" s="159" t="s">
        <v>195</v>
      </c>
      <c r="H108" s="97">
        <v>1366658</v>
      </c>
      <c r="I108" s="97">
        <v>1366658</v>
      </c>
      <c r="J108" s="211" t="s">
        <v>180</v>
      </c>
      <c r="K108" s="211" t="s">
        <v>180</v>
      </c>
      <c r="L108" s="120" t="s">
        <v>201</v>
      </c>
    </row>
    <row r="109" spans="1:12" ht="45" x14ac:dyDescent="0.25">
      <c r="B109" s="102">
        <v>95122304</v>
      </c>
      <c r="C109" s="212" t="s">
        <v>202</v>
      </c>
      <c r="D109" s="213">
        <v>42287</v>
      </c>
      <c r="E109" s="159" t="s">
        <v>61</v>
      </c>
      <c r="F109" s="211" t="s">
        <v>30</v>
      </c>
      <c r="G109" s="159" t="s">
        <v>195</v>
      </c>
      <c r="H109" s="103">
        <v>179977362</v>
      </c>
      <c r="I109" s="103">
        <v>179977362</v>
      </c>
      <c r="J109" s="211" t="s">
        <v>180</v>
      </c>
      <c r="K109" s="211" t="s">
        <v>180</v>
      </c>
      <c r="L109" s="120" t="s">
        <v>201</v>
      </c>
    </row>
    <row r="110" spans="1:12" ht="64.5" customHeight="1" thickBot="1" x14ac:dyDescent="0.3">
      <c r="B110" s="102">
        <v>95122304</v>
      </c>
      <c r="C110" s="212" t="s">
        <v>203</v>
      </c>
      <c r="D110" s="161">
        <v>42287</v>
      </c>
      <c r="E110" s="159" t="s">
        <v>61</v>
      </c>
      <c r="F110" s="211" t="s">
        <v>63</v>
      </c>
      <c r="G110" s="159" t="s">
        <v>195</v>
      </c>
      <c r="H110" s="97">
        <v>8998868</v>
      </c>
      <c r="I110" s="97">
        <v>8998868</v>
      </c>
      <c r="J110" s="211" t="s">
        <v>180</v>
      </c>
      <c r="K110" s="211" t="s">
        <v>180</v>
      </c>
      <c r="L110" s="120" t="s">
        <v>201</v>
      </c>
    </row>
    <row r="111" spans="1:12" ht="60.75" thickBot="1" x14ac:dyDescent="0.3">
      <c r="A111" s="109">
        <v>1</v>
      </c>
      <c r="B111" s="114">
        <v>72141000</v>
      </c>
      <c r="C111" s="110" t="s">
        <v>18</v>
      </c>
      <c r="D111" s="3" t="s">
        <v>19</v>
      </c>
      <c r="E111" s="3" t="s">
        <v>20</v>
      </c>
      <c r="F111" s="3" t="s">
        <v>21</v>
      </c>
      <c r="G111" s="3" t="s">
        <v>22</v>
      </c>
      <c r="H111" s="4">
        <v>28005859</v>
      </c>
      <c r="I111" s="4">
        <v>28005859</v>
      </c>
      <c r="J111" s="3" t="s">
        <v>11</v>
      </c>
      <c r="K111" s="3" t="s">
        <v>15</v>
      </c>
      <c r="L111" s="191" t="s">
        <v>23</v>
      </c>
    </row>
    <row r="112" spans="1:12" ht="60" x14ac:dyDescent="0.25">
      <c r="A112" s="109">
        <v>2</v>
      </c>
      <c r="B112" s="116">
        <v>72141000</v>
      </c>
      <c r="C112" s="117" t="s">
        <v>24</v>
      </c>
      <c r="D112" s="118" t="s">
        <v>19</v>
      </c>
      <c r="E112" s="118" t="s">
        <v>20</v>
      </c>
      <c r="F112" s="118" t="s">
        <v>21</v>
      </c>
      <c r="G112" s="118" t="s">
        <v>22</v>
      </c>
      <c r="H112" s="119">
        <v>1400293</v>
      </c>
      <c r="I112" s="119">
        <v>1400293</v>
      </c>
      <c r="J112" s="118" t="s">
        <v>11</v>
      </c>
      <c r="K112" s="118" t="s">
        <v>15</v>
      </c>
      <c r="L112" s="190" t="s">
        <v>23</v>
      </c>
    </row>
    <row r="113" spans="1:12" ht="75" x14ac:dyDescent="0.25">
      <c r="A113" s="109">
        <v>3</v>
      </c>
      <c r="B113" s="112">
        <v>95122304</v>
      </c>
      <c r="C113" s="120" t="s">
        <v>206</v>
      </c>
      <c r="D113" s="213">
        <v>42268</v>
      </c>
      <c r="E113" s="159" t="s">
        <v>193</v>
      </c>
      <c r="F113" s="158" t="s">
        <v>207</v>
      </c>
      <c r="G113" s="155" t="s">
        <v>208</v>
      </c>
      <c r="H113" s="138" t="s">
        <v>209</v>
      </c>
      <c r="I113" s="158" t="s">
        <v>180</v>
      </c>
      <c r="J113" s="158" t="s">
        <v>180</v>
      </c>
      <c r="K113" s="158" t="s">
        <v>180</v>
      </c>
      <c r="L113" s="158" t="s">
        <v>181</v>
      </c>
    </row>
    <row r="114" spans="1:12" ht="60" x14ac:dyDescent="0.25">
      <c r="A114" s="109">
        <v>4</v>
      </c>
      <c r="B114" s="112">
        <v>95122304</v>
      </c>
      <c r="C114" s="137" t="s">
        <v>210</v>
      </c>
      <c r="D114" s="213">
        <v>42268</v>
      </c>
      <c r="E114" s="159" t="s">
        <v>53</v>
      </c>
      <c r="F114" s="211" t="s">
        <v>63</v>
      </c>
      <c r="G114" s="155" t="s">
        <v>208</v>
      </c>
      <c r="H114" s="138" t="s">
        <v>211</v>
      </c>
      <c r="I114" s="211" t="s">
        <v>180</v>
      </c>
      <c r="J114" s="211" t="s">
        <v>180</v>
      </c>
      <c r="K114" s="211" t="s">
        <v>180</v>
      </c>
      <c r="L114" s="211" t="s">
        <v>181</v>
      </c>
    </row>
    <row r="115" spans="1:12" ht="45" x14ac:dyDescent="0.25">
      <c r="A115" s="109">
        <v>5</v>
      </c>
      <c r="B115" s="113">
        <v>95111503</v>
      </c>
      <c r="C115" s="210" t="s">
        <v>212</v>
      </c>
      <c r="D115" s="121">
        <v>42268</v>
      </c>
      <c r="E115" s="155" t="s">
        <v>53</v>
      </c>
      <c r="F115" s="158" t="s">
        <v>30</v>
      </c>
      <c r="G115" s="158" t="s">
        <v>22</v>
      </c>
      <c r="H115" s="122" t="s">
        <v>213</v>
      </c>
      <c r="I115" s="158" t="s">
        <v>180</v>
      </c>
      <c r="J115" s="158" t="s">
        <v>180</v>
      </c>
      <c r="K115" s="158" t="s">
        <v>180</v>
      </c>
      <c r="L115" s="158" t="s">
        <v>201</v>
      </c>
    </row>
    <row r="116" spans="1:12" ht="75.75" thickBot="1" x14ac:dyDescent="0.3">
      <c r="A116" s="109">
        <v>6</v>
      </c>
      <c r="B116" s="124">
        <v>95111503</v>
      </c>
      <c r="C116" s="203" t="s">
        <v>214</v>
      </c>
      <c r="D116" s="123">
        <v>42268</v>
      </c>
      <c r="E116" s="125" t="s">
        <v>215</v>
      </c>
      <c r="F116" s="126" t="s">
        <v>63</v>
      </c>
      <c r="G116" s="126" t="s">
        <v>22</v>
      </c>
      <c r="H116" s="127" t="s">
        <v>216</v>
      </c>
      <c r="I116" s="126" t="s">
        <v>180</v>
      </c>
      <c r="J116" s="126" t="s">
        <v>180</v>
      </c>
      <c r="K116" s="126" t="s">
        <v>180</v>
      </c>
      <c r="L116" s="126" t="s">
        <v>201</v>
      </c>
    </row>
    <row r="117" spans="1:12" ht="43.5" thickBot="1" x14ac:dyDescent="0.3">
      <c r="A117" s="109">
        <v>7</v>
      </c>
      <c r="B117" s="131">
        <v>72141000</v>
      </c>
      <c r="C117" s="128" t="s">
        <v>217</v>
      </c>
      <c r="D117" s="129" t="s">
        <v>19</v>
      </c>
      <c r="E117" s="129" t="s">
        <v>20</v>
      </c>
      <c r="F117" s="129" t="s">
        <v>21</v>
      </c>
      <c r="G117" s="129" t="s">
        <v>22</v>
      </c>
      <c r="H117" s="130">
        <v>43889204</v>
      </c>
      <c r="I117" s="130">
        <v>43889204</v>
      </c>
      <c r="J117" s="129" t="s">
        <v>11</v>
      </c>
      <c r="K117" s="129" t="s">
        <v>15</v>
      </c>
      <c r="L117" s="194" t="s">
        <v>23</v>
      </c>
    </row>
    <row r="118" spans="1:12" ht="57" x14ac:dyDescent="0.25">
      <c r="A118" s="109">
        <v>8</v>
      </c>
      <c r="B118" s="141">
        <v>72141000</v>
      </c>
      <c r="C118" s="142" t="s">
        <v>218</v>
      </c>
      <c r="D118" s="143" t="s">
        <v>19</v>
      </c>
      <c r="E118" s="143" t="s">
        <v>20</v>
      </c>
      <c r="F118" s="143" t="s">
        <v>21</v>
      </c>
      <c r="G118" s="143" t="s">
        <v>22</v>
      </c>
      <c r="H118" s="140">
        <v>2089963</v>
      </c>
      <c r="I118" s="144">
        <v>2089963</v>
      </c>
      <c r="J118" s="139" t="s">
        <v>11</v>
      </c>
      <c r="K118" s="145" t="s">
        <v>15</v>
      </c>
      <c r="L118" s="195" t="s">
        <v>23</v>
      </c>
    </row>
    <row r="119" spans="1:12" ht="45" x14ac:dyDescent="0.25">
      <c r="A119" s="135">
        <v>9</v>
      </c>
      <c r="B119" s="112">
        <v>95121511</v>
      </c>
      <c r="C119" s="211" t="s">
        <v>221</v>
      </c>
      <c r="D119" s="213">
        <v>42323</v>
      </c>
      <c r="E119" s="159" t="s">
        <v>52</v>
      </c>
      <c r="F119" s="211" t="s">
        <v>194</v>
      </c>
      <c r="G119" s="155" t="s">
        <v>195</v>
      </c>
      <c r="H119" s="157">
        <v>39018576.200000003</v>
      </c>
      <c r="I119" s="211" t="s">
        <v>180</v>
      </c>
      <c r="J119" s="211" t="s">
        <v>180</v>
      </c>
      <c r="K119" s="211" t="s">
        <v>180</v>
      </c>
      <c r="L119" s="211" t="s">
        <v>181</v>
      </c>
    </row>
    <row r="120" spans="1:12" ht="45" x14ac:dyDescent="0.25">
      <c r="A120" s="135">
        <v>10</v>
      </c>
      <c r="B120" s="112">
        <v>95121511</v>
      </c>
      <c r="C120" s="137" t="s">
        <v>222</v>
      </c>
      <c r="D120" s="213">
        <v>42323</v>
      </c>
      <c r="E120" s="159" t="s">
        <v>199</v>
      </c>
      <c r="F120" s="211" t="s">
        <v>63</v>
      </c>
      <c r="G120" s="155" t="s">
        <v>197</v>
      </c>
      <c r="H120" s="157">
        <v>1950928.81</v>
      </c>
      <c r="I120" s="211" t="s">
        <v>180</v>
      </c>
      <c r="J120" s="211" t="s">
        <v>180</v>
      </c>
      <c r="K120" s="211" t="s">
        <v>180</v>
      </c>
      <c r="L120" s="211" t="s">
        <v>181</v>
      </c>
    </row>
    <row r="121" spans="1:12" x14ac:dyDescent="0.25">
      <c r="A121" s="146">
        <v>11</v>
      </c>
      <c r="B121" s="237">
        <v>95122302</v>
      </c>
      <c r="C121" s="240" t="s">
        <v>223</v>
      </c>
      <c r="D121" s="232">
        <v>42328</v>
      </c>
      <c r="E121" s="228" t="s">
        <v>193</v>
      </c>
      <c r="F121" s="228" t="s">
        <v>30</v>
      </c>
      <c r="G121" s="228" t="s">
        <v>195</v>
      </c>
      <c r="H121" s="243">
        <v>248442.155</v>
      </c>
      <c r="I121" s="228" t="s">
        <v>180</v>
      </c>
      <c r="J121" s="228" t="s">
        <v>180</v>
      </c>
      <c r="K121" s="228" t="s">
        <v>180</v>
      </c>
      <c r="L121" s="246" t="s">
        <v>181</v>
      </c>
    </row>
    <row r="122" spans="1:12" x14ac:dyDescent="0.25">
      <c r="A122" s="147"/>
      <c r="B122" s="238"/>
      <c r="C122" s="241"/>
      <c r="D122" s="228"/>
      <c r="E122" s="228"/>
      <c r="F122" s="228"/>
      <c r="G122" s="228"/>
      <c r="H122" s="244"/>
      <c r="I122" s="228"/>
      <c r="J122" s="228"/>
      <c r="K122" s="228"/>
      <c r="L122" s="247"/>
    </row>
    <row r="123" spans="1:12" x14ac:dyDescent="0.25">
      <c r="A123" s="135"/>
      <c r="B123" s="238"/>
      <c r="C123" s="241"/>
      <c r="D123" s="228"/>
      <c r="E123" s="228"/>
      <c r="F123" s="228"/>
      <c r="G123" s="228"/>
      <c r="H123" s="244"/>
      <c r="I123" s="228"/>
      <c r="J123" s="228"/>
      <c r="K123" s="228"/>
      <c r="L123" s="247"/>
    </row>
    <row r="124" spans="1:12" x14ac:dyDescent="0.25">
      <c r="A124" s="135"/>
      <c r="B124" s="239"/>
      <c r="C124" s="242"/>
      <c r="D124" s="228"/>
      <c r="E124" s="228"/>
      <c r="F124" s="228"/>
      <c r="G124" s="228"/>
      <c r="H124" s="245"/>
      <c r="I124" s="228"/>
      <c r="J124" s="228"/>
      <c r="K124" s="228"/>
      <c r="L124" s="248"/>
    </row>
    <row r="125" spans="1:12" ht="60" x14ac:dyDescent="0.25">
      <c r="A125" s="135">
        <v>12</v>
      </c>
      <c r="B125" s="148">
        <v>95122302</v>
      </c>
      <c r="C125" s="158" t="s">
        <v>224</v>
      </c>
      <c r="D125" s="213">
        <v>42328</v>
      </c>
      <c r="E125" s="159" t="s">
        <v>53</v>
      </c>
      <c r="F125" s="211" t="s">
        <v>63</v>
      </c>
      <c r="G125" s="159" t="s">
        <v>195</v>
      </c>
      <c r="H125" s="160">
        <v>12422108</v>
      </c>
      <c r="I125" s="211" t="s">
        <v>180</v>
      </c>
      <c r="J125" s="211" t="s">
        <v>180</v>
      </c>
      <c r="K125" s="211" t="s">
        <v>180</v>
      </c>
      <c r="L125" s="211" t="s">
        <v>201</v>
      </c>
    </row>
    <row r="126" spans="1:12" ht="45" x14ac:dyDescent="0.25">
      <c r="A126" s="135">
        <v>13</v>
      </c>
      <c r="B126" s="148">
        <v>95122304</v>
      </c>
      <c r="C126" s="211" t="s">
        <v>225</v>
      </c>
      <c r="D126" s="213">
        <v>42333</v>
      </c>
      <c r="E126" s="159" t="s">
        <v>53</v>
      </c>
      <c r="F126" s="211" t="s">
        <v>30</v>
      </c>
      <c r="G126" s="159" t="s">
        <v>195</v>
      </c>
      <c r="H126" s="138">
        <v>243905997</v>
      </c>
      <c r="I126" s="211" t="s">
        <v>180</v>
      </c>
      <c r="J126" s="211" t="s">
        <v>180</v>
      </c>
      <c r="K126" s="211" t="s">
        <v>180</v>
      </c>
      <c r="L126" s="211" t="s">
        <v>201</v>
      </c>
    </row>
    <row r="127" spans="1:12" ht="45.75" thickBot="1" x14ac:dyDescent="0.3">
      <c r="A127" s="135">
        <v>14</v>
      </c>
      <c r="B127" s="148">
        <v>95122304</v>
      </c>
      <c r="C127" s="211" t="s">
        <v>226</v>
      </c>
      <c r="D127" s="161">
        <v>42333</v>
      </c>
      <c r="E127" s="159" t="s">
        <v>193</v>
      </c>
      <c r="F127" s="211" t="s">
        <v>63</v>
      </c>
      <c r="G127" s="159" t="s">
        <v>195</v>
      </c>
      <c r="H127" s="160">
        <v>12195300</v>
      </c>
      <c r="I127" s="211" t="s">
        <v>180</v>
      </c>
      <c r="J127" s="211" t="s">
        <v>180</v>
      </c>
      <c r="K127" s="211" t="s">
        <v>180</v>
      </c>
      <c r="L127" s="211" t="s">
        <v>201</v>
      </c>
    </row>
    <row r="128" spans="1:12" ht="36.75" thickBot="1" x14ac:dyDescent="0.3">
      <c r="A128" s="165">
        <v>15</v>
      </c>
      <c r="B128" s="178">
        <v>81101500</v>
      </c>
      <c r="C128" s="164" t="s">
        <v>227</v>
      </c>
      <c r="D128" s="164" t="s">
        <v>19</v>
      </c>
      <c r="E128" s="149" t="s">
        <v>62</v>
      </c>
      <c r="F128" s="166" t="s">
        <v>158</v>
      </c>
      <c r="G128" s="164" t="s">
        <v>228</v>
      </c>
      <c r="H128" s="167">
        <v>370889004</v>
      </c>
      <c r="I128" s="168">
        <v>370889004</v>
      </c>
      <c r="J128" s="166" t="s">
        <v>11</v>
      </c>
      <c r="K128" s="166" t="s">
        <v>15</v>
      </c>
      <c r="L128" s="196" t="s">
        <v>23</v>
      </c>
    </row>
    <row r="129" spans="1:12" ht="36.75" thickBot="1" x14ac:dyDescent="0.3">
      <c r="A129" s="165">
        <v>16</v>
      </c>
      <c r="B129" s="178">
        <v>81101500</v>
      </c>
      <c r="C129" s="164" t="s">
        <v>229</v>
      </c>
      <c r="D129" s="164" t="s">
        <v>19</v>
      </c>
      <c r="E129" s="149" t="s">
        <v>62</v>
      </c>
      <c r="F129" s="166" t="s">
        <v>158</v>
      </c>
      <c r="G129" s="164" t="s">
        <v>228</v>
      </c>
      <c r="H129" s="167">
        <v>18544450</v>
      </c>
      <c r="I129" s="168">
        <v>18544450</v>
      </c>
      <c r="J129" s="166" t="s">
        <v>11</v>
      </c>
      <c r="K129" s="166" t="s">
        <v>15</v>
      </c>
      <c r="L129" s="196" t="s">
        <v>23</v>
      </c>
    </row>
    <row r="130" spans="1:12" ht="36.75" thickBot="1" x14ac:dyDescent="0.3">
      <c r="A130" s="169">
        <v>17</v>
      </c>
      <c r="B130" s="178">
        <v>95111600</v>
      </c>
      <c r="C130" s="164" t="s">
        <v>230</v>
      </c>
      <c r="D130" s="164" t="s">
        <v>19</v>
      </c>
      <c r="E130" s="149" t="s">
        <v>31</v>
      </c>
      <c r="F130" s="149" t="s">
        <v>58</v>
      </c>
      <c r="G130" s="164" t="s">
        <v>231</v>
      </c>
      <c r="H130" s="167">
        <v>40894880</v>
      </c>
      <c r="I130" s="168">
        <v>40894880</v>
      </c>
      <c r="J130" s="166" t="s">
        <v>11</v>
      </c>
      <c r="K130" s="166" t="s">
        <v>15</v>
      </c>
      <c r="L130" s="196" t="s">
        <v>23</v>
      </c>
    </row>
    <row r="131" spans="1:12" ht="36.75" thickBot="1" x14ac:dyDescent="0.3">
      <c r="A131" s="169">
        <v>18</v>
      </c>
      <c r="B131" s="178">
        <v>95111600</v>
      </c>
      <c r="C131" s="164" t="s">
        <v>232</v>
      </c>
      <c r="D131" s="164" t="s">
        <v>19</v>
      </c>
      <c r="E131" s="149" t="s">
        <v>31</v>
      </c>
      <c r="F131" s="149" t="s">
        <v>58</v>
      </c>
      <c r="G131" s="164" t="s">
        <v>231</v>
      </c>
      <c r="H131" s="167">
        <v>2044744</v>
      </c>
      <c r="I131" s="168">
        <v>2044744</v>
      </c>
      <c r="J131" s="166" t="s">
        <v>11</v>
      </c>
      <c r="K131" s="166" t="s">
        <v>15</v>
      </c>
      <c r="L131" s="196" t="s">
        <v>23</v>
      </c>
    </row>
    <row r="132" spans="1:12" ht="36.75" thickBot="1" x14ac:dyDescent="0.3">
      <c r="A132" s="169">
        <v>19</v>
      </c>
      <c r="B132" s="179">
        <v>95111600</v>
      </c>
      <c r="C132" s="170" t="s">
        <v>273</v>
      </c>
      <c r="D132" s="170" t="s">
        <v>19</v>
      </c>
      <c r="E132" s="171" t="s">
        <v>31</v>
      </c>
      <c r="F132" s="171" t="s">
        <v>58</v>
      </c>
      <c r="G132" s="170" t="s">
        <v>231</v>
      </c>
      <c r="H132" s="173">
        <v>190227832</v>
      </c>
      <c r="I132" s="174">
        <v>190227832</v>
      </c>
      <c r="J132" s="172" t="s">
        <v>11</v>
      </c>
      <c r="K132" s="172" t="s">
        <v>15</v>
      </c>
      <c r="L132" s="197" t="s">
        <v>23</v>
      </c>
    </row>
    <row r="133" spans="1:12" ht="36.75" thickBot="1" x14ac:dyDescent="0.3">
      <c r="A133" s="169">
        <v>20</v>
      </c>
      <c r="B133" s="179">
        <v>95111600</v>
      </c>
      <c r="C133" s="170" t="s">
        <v>274</v>
      </c>
      <c r="D133" s="170" t="s">
        <v>19</v>
      </c>
      <c r="E133" s="171" t="s">
        <v>31</v>
      </c>
      <c r="F133" s="171" t="s">
        <v>58</v>
      </c>
      <c r="G133" s="170" t="s">
        <v>231</v>
      </c>
      <c r="H133" s="173">
        <v>9511392</v>
      </c>
      <c r="I133" s="174">
        <v>9511392</v>
      </c>
      <c r="J133" s="172" t="s">
        <v>11</v>
      </c>
      <c r="K133" s="172" t="s">
        <v>15</v>
      </c>
      <c r="L133" s="197" t="s">
        <v>23</v>
      </c>
    </row>
    <row r="134" spans="1:12" ht="24.75" thickBot="1" x14ac:dyDescent="0.3">
      <c r="A134" s="175">
        <v>21</v>
      </c>
      <c r="B134" s="178" t="s">
        <v>233</v>
      </c>
      <c r="C134" s="164" t="s">
        <v>234</v>
      </c>
      <c r="D134" s="164" t="s">
        <v>19</v>
      </c>
      <c r="E134" s="149" t="s">
        <v>16</v>
      </c>
      <c r="F134" s="149" t="s">
        <v>58</v>
      </c>
      <c r="G134" s="164" t="s">
        <v>231</v>
      </c>
      <c r="H134" s="176">
        <v>41056803</v>
      </c>
      <c r="I134" s="176">
        <v>41056803</v>
      </c>
      <c r="J134" s="166" t="s">
        <v>11</v>
      </c>
      <c r="K134" s="166" t="s">
        <v>15</v>
      </c>
      <c r="L134" s="196" t="s">
        <v>23</v>
      </c>
    </row>
    <row r="135" spans="1:12" ht="24.75" thickBot="1" x14ac:dyDescent="0.3">
      <c r="A135" s="175">
        <v>22</v>
      </c>
      <c r="B135" s="178" t="s">
        <v>233</v>
      </c>
      <c r="C135" s="164" t="s">
        <v>235</v>
      </c>
      <c r="D135" s="164" t="s">
        <v>19</v>
      </c>
      <c r="E135" s="149" t="s">
        <v>16</v>
      </c>
      <c r="F135" s="149" t="s">
        <v>58</v>
      </c>
      <c r="G135" s="164" t="s">
        <v>231</v>
      </c>
      <c r="H135" s="176">
        <v>2052840</v>
      </c>
      <c r="I135" s="176">
        <v>2052840</v>
      </c>
      <c r="J135" s="166" t="s">
        <v>11</v>
      </c>
      <c r="K135" s="166" t="s">
        <v>15</v>
      </c>
      <c r="L135" s="196" t="s">
        <v>23</v>
      </c>
    </row>
    <row r="136" spans="1:12" ht="75" x14ac:dyDescent="0.25">
      <c r="A136" s="135">
        <v>23</v>
      </c>
      <c r="B136" s="150" t="s">
        <v>236</v>
      </c>
      <c r="C136" s="200" t="s">
        <v>237</v>
      </c>
      <c r="D136" s="213">
        <v>42323</v>
      </c>
      <c r="E136" s="151" t="s">
        <v>205</v>
      </c>
      <c r="F136" s="211" t="s">
        <v>194</v>
      </c>
      <c r="G136" s="152" t="s">
        <v>238</v>
      </c>
      <c r="H136" s="157">
        <v>41062006.5</v>
      </c>
      <c r="I136" s="211" t="s">
        <v>180</v>
      </c>
      <c r="J136" s="211" t="s">
        <v>180</v>
      </c>
      <c r="K136" s="211" t="s">
        <v>180</v>
      </c>
      <c r="L136" s="211" t="s">
        <v>181</v>
      </c>
    </row>
    <row r="137" spans="1:12" ht="105" x14ac:dyDescent="0.25">
      <c r="A137" s="135">
        <v>24</v>
      </c>
      <c r="B137" s="150" t="s">
        <v>239</v>
      </c>
      <c r="C137" s="200" t="s">
        <v>240</v>
      </c>
      <c r="D137" s="213">
        <v>42323</v>
      </c>
      <c r="E137" s="151" t="s">
        <v>205</v>
      </c>
      <c r="F137" s="211" t="s">
        <v>194</v>
      </c>
      <c r="G137" s="152" t="s">
        <v>238</v>
      </c>
      <c r="H137" s="160">
        <v>2053100</v>
      </c>
      <c r="I137" s="211" t="s">
        <v>180</v>
      </c>
      <c r="J137" s="211" t="s">
        <v>180</v>
      </c>
      <c r="K137" s="211" t="s">
        <v>180</v>
      </c>
      <c r="L137" s="211" t="s">
        <v>201</v>
      </c>
    </row>
    <row r="138" spans="1:12" ht="105" x14ac:dyDescent="0.25">
      <c r="A138" s="135">
        <v>25</v>
      </c>
      <c r="B138" s="150" t="s">
        <v>236</v>
      </c>
      <c r="C138" s="200" t="s">
        <v>241</v>
      </c>
      <c r="D138" s="213">
        <v>42323</v>
      </c>
      <c r="E138" s="151" t="s">
        <v>242</v>
      </c>
      <c r="F138" s="211" t="s">
        <v>194</v>
      </c>
      <c r="G138" s="152" t="s">
        <v>238</v>
      </c>
      <c r="H138" s="157">
        <v>19549103.25</v>
      </c>
      <c r="I138" s="211" t="s">
        <v>180</v>
      </c>
      <c r="J138" s="211" t="s">
        <v>180</v>
      </c>
      <c r="K138" s="211" t="s">
        <v>180</v>
      </c>
      <c r="L138" s="211" t="s">
        <v>181</v>
      </c>
    </row>
    <row r="139" spans="1:12" ht="90" x14ac:dyDescent="0.25">
      <c r="A139" s="135">
        <v>26</v>
      </c>
      <c r="B139" s="150" t="s">
        <v>239</v>
      </c>
      <c r="C139" s="200" t="s">
        <v>243</v>
      </c>
      <c r="D139" s="213">
        <v>42328</v>
      </c>
      <c r="E139" s="151" t="s">
        <v>244</v>
      </c>
      <c r="F139" s="201" t="s">
        <v>30</v>
      </c>
      <c r="G139" s="152" t="s">
        <v>238</v>
      </c>
      <c r="H139" s="160">
        <v>173673447</v>
      </c>
      <c r="I139" s="211" t="s">
        <v>180</v>
      </c>
      <c r="J139" s="211" t="s">
        <v>180</v>
      </c>
      <c r="K139" s="211" t="s">
        <v>180</v>
      </c>
      <c r="L139" s="211" t="s">
        <v>201</v>
      </c>
    </row>
    <row r="140" spans="1:12" ht="105" x14ac:dyDescent="0.25">
      <c r="A140" s="135">
        <v>27</v>
      </c>
      <c r="B140" s="150" t="s">
        <v>245</v>
      </c>
      <c r="C140" s="200" t="s">
        <v>246</v>
      </c>
      <c r="D140" s="213">
        <v>42333</v>
      </c>
      <c r="E140" s="151" t="s">
        <v>244</v>
      </c>
      <c r="F140" s="211" t="s">
        <v>30</v>
      </c>
      <c r="G140" s="152" t="s">
        <v>238</v>
      </c>
      <c r="H140" s="160">
        <v>173673447</v>
      </c>
      <c r="I140" s="211" t="s">
        <v>180</v>
      </c>
      <c r="J140" s="211" t="s">
        <v>180</v>
      </c>
      <c r="K140" s="211" t="s">
        <v>180</v>
      </c>
      <c r="L140" s="211" t="s">
        <v>201</v>
      </c>
    </row>
    <row r="141" spans="1:12" ht="120" x14ac:dyDescent="0.25">
      <c r="A141" s="135">
        <v>28</v>
      </c>
      <c r="B141" s="150" t="s">
        <v>247</v>
      </c>
      <c r="C141" s="162" t="s">
        <v>248</v>
      </c>
      <c r="D141" s="213">
        <v>42323</v>
      </c>
      <c r="E141" s="151" t="s">
        <v>242</v>
      </c>
      <c r="F141" s="211" t="s">
        <v>194</v>
      </c>
      <c r="G141" s="152" t="s">
        <v>238</v>
      </c>
      <c r="H141" s="153">
        <v>977455</v>
      </c>
      <c r="I141" s="211" t="s">
        <v>180</v>
      </c>
      <c r="J141" s="211" t="s">
        <v>180</v>
      </c>
      <c r="K141" s="211" t="s">
        <v>180</v>
      </c>
      <c r="L141" s="211" t="s">
        <v>201</v>
      </c>
    </row>
    <row r="142" spans="1:12" ht="105" x14ac:dyDescent="0.25">
      <c r="A142" s="135">
        <v>29</v>
      </c>
      <c r="B142" s="150" t="s">
        <v>249</v>
      </c>
      <c r="C142" s="163" t="s">
        <v>250</v>
      </c>
      <c r="D142" s="213">
        <v>42328</v>
      </c>
      <c r="E142" s="151" t="s">
        <v>244</v>
      </c>
      <c r="F142" s="201" t="s">
        <v>14</v>
      </c>
      <c r="G142" s="152" t="s">
        <v>238</v>
      </c>
      <c r="H142" s="154">
        <v>8683672</v>
      </c>
      <c r="I142" s="211" t="s">
        <v>180</v>
      </c>
      <c r="J142" s="211" t="s">
        <v>180</v>
      </c>
      <c r="K142" s="211" t="s">
        <v>180</v>
      </c>
      <c r="L142" s="211" t="s">
        <v>201</v>
      </c>
    </row>
    <row r="143" spans="1:12" ht="120" x14ac:dyDescent="0.25">
      <c r="A143" s="135">
        <v>30</v>
      </c>
      <c r="B143" s="150" t="s">
        <v>251</v>
      </c>
      <c r="C143" s="162" t="s">
        <v>252</v>
      </c>
      <c r="D143" s="213">
        <v>42333</v>
      </c>
      <c r="E143" s="151" t="s">
        <v>244</v>
      </c>
      <c r="F143" s="201" t="s">
        <v>14</v>
      </c>
      <c r="G143" s="152" t="s">
        <v>238</v>
      </c>
      <c r="H143" s="154">
        <v>8683672</v>
      </c>
      <c r="I143" s="211" t="s">
        <v>180</v>
      </c>
      <c r="J143" s="211" t="s">
        <v>180</v>
      </c>
      <c r="K143" s="211" t="s">
        <v>180</v>
      </c>
      <c r="L143" s="211" t="s">
        <v>201</v>
      </c>
    </row>
    <row r="144" spans="1:12" ht="45" x14ac:dyDescent="0.25">
      <c r="A144" s="135">
        <v>31</v>
      </c>
      <c r="B144" s="113" t="s">
        <v>253</v>
      </c>
      <c r="C144" s="115" t="s">
        <v>254</v>
      </c>
      <c r="D144" s="213">
        <v>42302</v>
      </c>
      <c r="E144" s="159" t="s">
        <v>52</v>
      </c>
      <c r="F144" s="211" t="s">
        <v>255</v>
      </c>
      <c r="G144" s="155" t="s">
        <v>256</v>
      </c>
      <c r="H144" s="156">
        <v>799834426</v>
      </c>
      <c r="I144" s="211" t="s">
        <v>180</v>
      </c>
      <c r="J144" s="211" t="s">
        <v>180</v>
      </c>
      <c r="K144" s="211" t="s">
        <v>180</v>
      </c>
      <c r="L144" s="211" t="s">
        <v>181</v>
      </c>
    </row>
    <row r="145" spans="1:12" ht="60" x14ac:dyDescent="0.25">
      <c r="A145" s="135">
        <v>32</v>
      </c>
      <c r="B145" s="113" t="s">
        <v>253</v>
      </c>
      <c r="C145" s="115" t="s">
        <v>257</v>
      </c>
      <c r="D145" s="213">
        <v>42302</v>
      </c>
      <c r="E145" s="159" t="s">
        <v>52</v>
      </c>
      <c r="F145" s="211" t="s">
        <v>255</v>
      </c>
      <c r="G145" s="155" t="s">
        <v>256</v>
      </c>
      <c r="H145" s="156">
        <v>39991721</v>
      </c>
      <c r="I145" s="211" t="s">
        <v>180</v>
      </c>
      <c r="J145" s="211" t="s">
        <v>180</v>
      </c>
      <c r="K145" s="211" t="s">
        <v>180</v>
      </c>
      <c r="L145" s="211" t="s">
        <v>181</v>
      </c>
    </row>
    <row r="146" spans="1:12" ht="45" x14ac:dyDescent="0.25">
      <c r="A146" s="135">
        <v>33</v>
      </c>
      <c r="B146" s="113">
        <v>72141100</v>
      </c>
      <c r="C146" s="115" t="s">
        <v>279</v>
      </c>
      <c r="D146" s="213">
        <v>42323</v>
      </c>
      <c r="E146" s="159" t="s">
        <v>199</v>
      </c>
      <c r="F146" s="211" t="s">
        <v>63</v>
      </c>
      <c r="G146" s="159" t="s">
        <v>258</v>
      </c>
      <c r="H146" s="157">
        <v>25619685</v>
      </c>
      <c r="I146" s="211" t="s">
        <v>180</v>
      </c>
      <c r="J146" s="211" t="s">
        <v>180</v>
      </c>
      <c r="K146" s="211" t="s">
        <v>180</v>
      </c>
      <c r="L146" s="211" t="s">
        <v>181</v>
      </c>
    </row>
    <row r="147" spans="1:12" ht="60" x14ac:dyDescent="0.25">
      <c r="A147" s="135">
        <v>34</v>
      </c>
      <c r="B147" s="113">
        <v>72141100</v>
      </c>
      <c r="C147" s="115" t="s">
        <v>280</v>
      </c>
      <c r="D147" s="213">
        <v>42323</v>
      </c>
      <c r="E147" s="159" t="s">
        <v>199</v>
      </c>
      <c r="F147" s="211" t="s">
        <v>63</v>
      </c>
      <c r="G147" s="159" t="s">
        <v>258</v>
      </c>
      <c r="H147" s="157">
        <v>1280984</v>
      </c>
      <c r="I147" s="211" t="s">
        <v>180</v>
      </c>
      <c r="J147" s="211" t="s">
        <v>180</v>
      </c>
      <c r="K147" s="211" t="s">
        <v>180</v>
      </c>
      <c r="L147" s="211" t="s">
        <v>181</v>
      </c>
    </row>
    <row r="148" spans="1:12" x14ac:dyDescent="0.25">
      <c r="A148" s="135">
        <v>35</v>
      </c>
      <c r="B148" s="230" t="s">
        <v>259</v>
      </c>
      <c r="C148" s="231" t="s">
        <v>281</v>
      </c>
      <c r="D148" s="232">
        <v>42328</v>
      </c>
      <c r="E148" s="228" t="s">
        <v>52</v>
      </c>
      <c r="F148" s="228" t="s">
        <v>63</v>
      </c>
      <c r="G148" s="228" t="s">
        <v>258</v>
      </c>
      <c r="H148" s="229">
        <v>33709524</v>
      </c>
      <c r="I148" s="228" t="s">
        <v>180</v>
      </c>
      <c r="J148" s="228" t="s">
        <v>180</v>
      </c>
      <c r="K148" s="228" t="s">
        <v>180</v>
      </c>
      <c r="L148" s="228" t="s">
        <v>181</v>
      </c>
    </row>
    <row r="149" spans="1:12" x14ac:dyDescent="0.25">
      <c r="A149" s="135"/>
      <c r="B149" s="230"/>
      <c r="C149" s="231"/>
      <c r="D149" s="228"/>
      <c r="E149" s="228"/>
      <c r="F149" s="228"/>
      <c r="G149" s="228"/>
      <c r="H149" s="229"/>
      <c r="I149" s="228"/>
      <c r="J149" s="228"/>
      <c r="K149" s="228"/>
      <c r="L149" s="228"/>
    </row>
    <row r="150" spans="1:12" x14ac:dyDescent="0.25">
      <c r="A150" s="135"/>
      <c r="B150" s="230"/>
      <c r="C150" s="231"/>
      <c r="D150" s="228"/>
      <c r="E150" s="228"/>
      <c r="F150" s="228"/>
      <c r="G150" s="228"/>
      <c r="H150" s="229"/>
      <c r="I150" s="228"/>
      <c r="J150" s="228"/>
      <c r="K150" s="228"/>
      <c r="L150" s="228"/>
    </row>
    <row r="151" spans="1:12" x14ac:dyDescent="0.25">
      <c r="A151" s="135"/>
      <c r="B151" s="230"/>
      <c r="C151" s="231"/>
      <c r="D151" s="228"/>
      <c r="E151" s="228"/>
      <c r="F151" s="228"/>
      <c r="G151" s="228"/>
      <c r="H151" s="229"/>
      <c r="I151" s="228"/>
      <c r="J151" s="228"/>
      <c r="K151" s="228"/>
      <c r="L151" s="228"/>
    </row>
    <row r="152" spans="1:12" ht="90" x14ac:dyDescent="0.25">
      <c r="A152" s="135">
        <v>36</v>
      </c>
      <c r="B152" s="207" t="s">
        <v>259</v>
      </c>
      <c r="C152" s="210" t="s">
        <v>282</v>
      </c>
      <c r="D152" s="204">
        <v>42328</v>
      </c>
      <c r="E152" s="205" t="s">
        <v>52</v>
      </c>
      <c r="F152" s="205" t="s">
        <v>63</v>
      </c>
      <c r="G152" s="205" t="s">
        <v>258</v>
      </c>
      <c r="H152" s="209">
        <v>1685476</v>
      </c>
      <c r="I152" s="205" t="s">
        <v>180</v>
      </c>
      <c r="J152" s="205" t="s">
        <v>180</v>
      </c>
      <c r="K152" s="205" t="s">
        <v>180</v>
      </c>
      <c r="L152" s="206" t="s">
        <v>181</v>
      </c>
    </row>
    <row r="153" spans="1:12" ht="45" x14ac:dyDescent="0.25">
      <c r="A153" s="135">
        <v>37</v>
      </c>
      <c r="B153" s="148" t="s">
        <v>259</v>
      </c>
      <c r="C153" s="158" t="s">
        <v>260</v>
      </c>
      <c r="D153" s="213">
        <v>42328</v>
      </c>
      <c r="E153" s="159" t="s">
        <v>52</v>
      </c>
      <c r="F153" s="211" t="s">
        <v>63</v>
      </c>
      <c r="G153" s="159" t="s">
        <v>258</v>
      </c>
      <c r="H153" s="160">
        <v>41436714</v>
      </c>
      <c r="I153" s="211" t="s">
        <v>180</v>
      </c>
      <c r="J153" s="211" t="s">
        <v>180</v>
      </c>
      <c r="K153" s="211" t="s">
        <v>180</v>
      </c>
      <c r="L153" s="211" t="s">
        <v>201</v>
      </c>
    </row>
    <row r="154" spans="1:12" ht="60" x14ac:dyDescent="0.25">
      <c r="A154" s="135">
        <v>38</v>
      </c>
      <c r="B154" s="148" t="s">
        <v>259</v>
      </c>
      <c r="C154" s="158" t="s">
        <v>261</v>
      </c>
      <c r="D154" s="213">
        <v>42328</v>
      </c>
      <c r="E154" s="159" t="s">
        <v>52</v>
      </c>
      <c r="F154" s="211" t="s">
        <v>63</v>
      </c>
      <c r="G154" s="159" t="s">
        <v>258</v>
      </c>
      <c r="H154" s="160">
        <v>2071836</v>
      </c>
      <c r="I154" s="211" t="s">
        <v>180</v>
      </c>
      <c r="J154" s="211" t="s">
        <v>180</v>
      </c>
      <c r="K154" s="211" t="s">
        <v>180</v>
      </c>
      <c r="L154" s="211" t="s">
        <v>201</v>
      </c>
    </row>
    <row r="155" spans="1:12" ht="45" x14ac:dyDescent="0.25">
      <c r="A155" s="135">
        <v>39</v>
      </c>
      <c r="B155" s="148" t="s">
        <v>253</v>
      </c>
      <c r="C155" s="211" t="s">
        <v>262</v>
      </c>
      <c r="D155" s="161">
        <v>42333</v>
      </c>
      <c r="E155" s="159" t="s">
        <v>52</v>
      </c>
      <c r="F155" s="211" t="s">
        <v>63</v>
      </c>
      <c r="G155" s="159" t="s">
        <v>258</v>
      </c>
      <c r="H155" s="160">
        <v>43136772</v>
      </c>
      <c r="I155" s="211" t="s">
        <v>180</v>
      </c>
      <c r="J155" s="211" t="s">
        <v>180</v>
      </c>
      <c r="K155" s="211" t="s">
        <v>180</v>
      </c>
      <c r="L155" s="211" t="s">
        <v>201</v>
      </c>
    </row>
    <row r="156" spans="1:12" ht="75" x14ac:dyDescent="0.25">
      <c r="A156" s="135">
        <v>40</v>
      </c>
      <c r="B156" s="148" t="s">
        <v>253</v>
      </c>
      <c r="C156" s="211" t="s">
        <v>263</v>
      </c>
      <c r="D156" s="161">
        <v>42333</v>
      </c>
      <c r="E156" s="159" t="s">
        <v>52</v>
      </c>
      <c r="F156" s="211" t="s">
        <v>63</v>
      </c>
      <c r="G156" s="159" t="s">
        <v>258</v>
      </c>
      <c r="H156" s="160">
        <v>2156839</v>
      </c>
      <c r="I156" s="211" t="s">
        <v>180</v>
      </c>
      <c r="J156" s="211" t="s">
        <v>180</v>
      </c>
      <c r="K156" s="211" t="s">
        <v>180</v>
      </c>
      <c r="L156" s="211" t="s">
        <v>201</v>
      </c>
    </row>
    <row r="157" spans="1:12" ht="45" x14ac:dyDescent="0.25">
      <c r="A157" s="135">
        <v>41</v>
      </c>
      <c r="B157" s="148" t="s">
        <v>264</v>
      </c>
      <c r="C157" s="211" t="s">
        <v>265</v>
      </c>
      <c r="D157" s="161">
        <v>42333</v>
      </c>
      <c r="E157" s="159" t="s">
        <v>52</v>
      </c>
      <c r="F157" s="211" t="s">
        <v>63</v>
      </c>
      <c r="G157" s="159" t="s">
        <v>258</v>
      </c>
      <c r="H157" s="160">
        <v>40338900</v>
      </c>
      <c r="I157" s="211" t="s">
        <v>180</v>
      </c>
      <c r="J157" s="211" t="s">
        <v>180</v>
      </c>
      <c r="K157" s="211" t="s">
        <v>180</v>
      </c>
      <c r="L157" s="211" t="s">
        <v>201</v>
      </c>
    </row>
    <row r="158" spans="1:12" ht="60" x14ac:dyDescent="0.25">
      <c r="A158" s="135">
        <v>42</v>
      </c>
      <c r="B158" s="148" t="s">
        <v>264</v>
      </c>
      <c r="C158" s="211" t="s">
        <v>266</v>
      </c>
      <c r="D158" s="161">
        <v>42333</v>
      </c>
      <c r="E158" s="159" t="s">
        <v>52</v>
      </c>
      <c r="F158" s="211" t="s">
        <v>63</v>
      </c>
      <c r="G158" s="159" t="s">
        <v>258</v>
      </c>
      <c r="H158" s="160">
        <v>2016945</v>
      </c>
      <c r="I158" s="211" t="s">
        <v>180</v>
      </c>
      <c r="J158" s="211" t="s">
        <v>180</v>
      </c>
      <c r="K158" s="211" t="s">
        <v>180</v>
      </c>
      <c r="L158" s="211" t="s">
        <v>201</v>
      </c>
    </row>
    <row r="159" spans="1:12" ht="45" x14ac:dyDescent="0.25">
      <c r="A159" s="135">
        <v>43</v>
      </c>
      <c r="B159" s="148">
        <v>72141100</v>
      </c>
      <c r="C159" s="211" t="s">
        <v>267</v>
      </c>
      <c r="D159" s="161">
        <v>42333</v>
      </c>
      <c r="E159" s="159" t="s">
        <v>52</v>
      </c>
      <c r="F159" s="211" t="s">
        <v>63</v>
      </c>
      <c r="G159" s="159" t="s">
        <v>258</v>
      </c>
      <c r="H159" s="160">
        <v>41000000</v>
      </c>
      <c r="I159" s="211" t="s">
        <v>180</v>
      </c>
      <c r="J159" s="211" t="s">
        <v>180</v>
      </c>
      <c r="K159" s="211" t="s">
        <v>180</v>
      </c>
      <c r="L159" s="211" t="s">
        <v>201</v>
      </c>
    </row>
    <row r="160" spans="1:12" ht="60" x14ac:dyDescent="0.25">
      <c r="A160" s="135">
        <v>44</v>
      </c>
      <c r="B160" s="148">
        <v>72141100</v>
      </c>
      <c r="C160" s="211" t="s">
        <v>268</v>
      </c>
      <c r="D160" s="161">
        <v>42333</v>
      </c>
      <c r="E160" s="159" t="s">
        <v>52</v>
      </c>
      <c r="F160" s="211" t="s">
        <v>63</v>
      </c>
      <c r="G160" s="159" t="s">
        <v>258</v>
      </c>
      <c r="H160" s="160">
        <v>2050000</v>
      </c>
      <c r="I160" s="211" t="s">
        <v>180</v>
      </c>
      <c r="J160" s="211" t="s">
        <v>180</v>
      </c>
      <c r="K160" s="211" t="s">
        <v>180</v>
      </c>
      <c r="L160" s="211" t="s">
        <v>201</v>
      </c>
    </row>
    <row r="161" spans="1:12" ht="30" x14ac:dyDescent="0.25">
      <c r="A161" s="135">
        <v>45</v>
      </c>
      <c r="B161" s="148" t="s">
        <v>264</v>
      </c>
      <c r="C161" s="211" t="s">
        <v>269</v>
      </c>
      <c r="D161" s="161">
        <v>42333</v>
      </c>
      <c r="E161" s="159" t="s">
        <v>52</v>
      </c>
      <c r="F161" s="211" t="s">
        <v>63</v>
      </c>
      <c r="G161" s="159" t="s">
        <v>258</v>
      </c>
      <c r="H161" s="160">
        <v>41500000</v>
      </c>
      <c r="I161" s="211" t="s">
        <v>180</v>
      </c>
      <c r="J161" s="211" t="s">
        <v>180</v>
      </c>
      <c r="K161" s="211" t="s">
        <v>180</v>
      </c>
      <c r="L161" s="211" t="s">
        <v>201</v>
      </c>
    </row>
    <row r="162" spans="1:12" ht="60" x14ac:dyDescent="0.25">
      <c r="A162" s="135">
        <v>46</v>
      </c>
      <c r="B162" s="148" t="s">
        <v>264</v>
      </c>
      <c r="C162" s="211" t="s">
        <v>270</v>
      </c>
      <c r="D162" s="161">
        <v>42333</v>
      </c>
      <c r="E162" s="159" t="s">
        <v>52</v>
      </c>
      <c r="F162" s="211" t="s">
        <v>63</v>
      </c>
      <c r="G162" s="159" t="s">
        <v>258</v>
      </c>
      <c r="H162" s="160">
        <v>2075000</v>
      </c>
      <c r="I162" s="211" t="s">
        <v>180</v>
      </c>
      <c r="J162" s="211" t="s">
        <v>180</v>
      </c>
      <c r="K162" s="211" t="s">
        <v>180</v>
      </c>
      <c r="L162" s="211" t="s">
        <v>201</v>
      </c>
    </row>
    <row r="163" spans="1:12" ht="30" x14ac:dyDescent="0.25">
      <c r="A163" s="135">
        <v>47</v>
      </c>
      <c r="B163" s="148">
        <v>81101500</v>
      </c>
      <c r="C163" s="211" t="s">
        <v>271</v>
      </c>
      <c r="D163" s="161">
        <v>42333</v>
      </c>
      <c r="E163" s="159" t="s">
        <v>52</v>
      </c>
      <c r="F163" s="211" t="s">
        <v>30</v>
      </c>
      <c r="G163" s="159" t="s">
        <v>258</v>
      </c>
      <c r="H163" s="160">
        <v>66666667</v>
      </c>
      <c r="I163" s="211" t="s">
        <v>180</v>
      </c>
      <c r="J163" s="211" t="s">
        <v>180</v>
      </c>
      <c r="K163" s="211" t="s">
        <v>180</v>
      </c>
      <c r="L163" s="211" t="s">
        <v>201</v>
      </c>
    </row>
    <row r="164" spans="1:12" ht="60.75" thickBot="1" x14ac:dyDescent="0.3">
      <c r="A164" s="135">
        <v>48</v>
      </c>
      <c r="B164" s="148">
        <v>81101500</v>
      </c>
      <c r="C164" s="211" t="s">
        <v>272</v>
      </c>
      <c r="D164" s="161">
        <v>42333</v>
      </c>
      <c r="E164" s="159" t="s">
        <v>52</v>
      </c>
      <c r="F164" s="211" t="s">
        <v>63</v>
      </c>
      <c r="G164" s="159" t="s">
        <v>258</v>
      </c>
      <c r="H164" s="160">
        <v>3333333</v>
      </c>
      <c r="I164" s="211" t="s">
        <v>180</v>
      </c>
      <c r="J164" s="211" t="s">
        <v>180</v>
      </c>
      <c r="K164" s="211" t="s">
        <v>180</v>
      </c>
      <c r="L164" s="211" t="s">
        <v>201</v>
      </c>
    </row>
    <row r="165" spans="1:12" ht="60.75" thickBot="1" x14ac:dyDescent="0.3">
      <c r="A165" s="135"/>
      <c r="B165" s="181">
        <v>81101500</v>
      </c>
      <c r="C165" s="182" t="s">
        <v>275</v>
      </c>
      <c r="D165" s="180" t="s">
        <v>19</v>
      </c>
      <c r="E165" s="183" t="s">
        <v>27</v>
      </c>
      <c r="F165" s="183" t="s">
        <v>21</v>
      </c>
      <c r="G165" s="180" t="s">
        <v>276</v>
      </c>
      <c r="H165" s="184">
        <v>9520964</v>
      </c>
      <c r="I165" s="184">
        <v>9520964</v>
      </c>
      <c r="J165" s="185" t="s">
        <v>11</v>
      </c>
      <c r="K165" s="185" t="s">
        <v>15</v>
      </c>
      <c r="L165" s="198" t="s">
        <v>23</v>
      </c>
    </row>
    <row r="166" spans="1:12" ht="75.75" thickBot="1" x14ac:dyDescent="0.3">
      <c r="A166" s="135"/>
      <c r="B166" s="181">
        <v>81101500</v>
      </c>
      <c r="C166" s="220" t="s">
        <v>277</v>
      </c>
      <c r="D166" s="185" t="s">
        <v>19</v>
      </c>
      <c r="E166" s="183" t="s">
        <v>20</v>
      </c>
      <c r="F166" s="183" t="s">
        <v>21</v>
      </c>
      <c r="G166" s="185" t="s">
        <v>22</v>
      </c>
      <c r="H166" s="184">
        <v>39927161.25</v>
      </c>
      <c r="I166" s="184">
        <v>39927161.25</v>
      </c>
      <c r="J166" s="185" t="s">
        <v>11</v>
      </c>
      <c r="K166" s="185" t="s">
        <v>15</v>
      </c>
      <c r="L166" s="198" t="s">
        <v>23</v>
      </c>
    </row>
    <row r="167" spans="1:12" ht="75.75" thickBot="1" x14ac:dyDescent="0.3">
      <c r="B167" s="181">
        <v>81101500</v>
      </c>
      <c r="C167" s="220" t="s">
        <v>278</v>
      </c>
      <c r="D167" s="185" t="s">
        <v>19</v>
      </c>
      <c r="E167" s="183" t="s">
        <v>20</v>
      </c>
      <c r="F167" s="183" t="s">
        <v>21</v>
      </c>
      <c r="G167" s="185" t="s">
        <v>22</v>
      </c>
      <c r="H167" s="184">
        <v>1996358.06</v>
      </c>
      <c r="I167" s="184">
        <v>1996358.06</v>
      </c>
      <c r="J167" s="185" t="s">
        <v>11</v>
      </c>
      <c r="K167" s="185" t="s">
        <v>15</v>
      </c>
      <c r="L167" s="198" t="s">
        <v>23</v>
      </c>
    </row>
    <row r="168" spans="1:12" ht="60" x14ac:dyDescent="0.25">
      <c r="B168" s="148">
        <v>81101500</v>
      </c>
      <c r="C168" s="1" t="s">
        <v>283</v>
      </c>
      <c r="D168" s="186">
        <v>42333</v>
      </c>
      <c r="E168" s="2" t="s">
        <v>52</v>
      </c>
      <c r="F168" s="1" t="s">
        <v>284</v>
      </c>
      <c r="G168" s="2" t="s">
        <v>258</v>
      </c>
      <c r="H168" s="187">
        <v>41880000</v>
      </c>
      <c r="I168" s="1" t="s">
        <v>180</v>
      </c>
      <c r="J168" s="1" t="s">
        <v>180</v>
      </c>
      <c r="K168" s="1" t="s">
        <v>180</v>
      </c>
      <c r="L168" s="1" t="s">
        <v>201</v>
      </c>
    </row>
    <row r="169" spans="1:12" ht="75.75" thickBot="1" x14ac:dyDescent="0.3">
      <c r="B169" s="148">
        <v>81101500</v>
      </c>
      <c r="C169" s="1" t="s">
        <v>285</v>
      </c>
      <c r="D169" s="186">
        <v>42333</v>
      </c>
      <c r="E169" s="2" t="s">
        <v>52</v>
      </c>
      <c r="F169" s="1" t="s">
        <v>63</v>
      </c>
      <c r="G169" s="2" t="s">
        <v>258</v>
      </c>
      <c r="H169" s="188">
        <f>+ROUND(H168*0.05,0)</f>
        <v>2094000</v>
      </c>
      <c r="I169" s="1" t="s">
        <v>180</v>
      </c>
      <c r="J169" s="1" t="s">
        <v>180</v>
      </c>
      <c r="K169" s="1" t="s">
        <v>180</v>
      </c>
      <c r="L169" s="1" t="s">
        <v>201</v>
      </c>
    </row>
    <row r="170" spans="1:12" s="219" customFormat="1" ht="157.5" thickBot="1" x14ac:dyDescent="0.3">
      <c r="A170" s="109"/>
      <c r="B170" s="226">
        <v>81151800</v>
      </c>
      <c r="C170" s="227" t="s">
        <v>287</v>
      </c>
      <c r="D170" s="221" t="s">
        <v>19</v>
      </c>
      <c r="E170" s="222" t="s">
        <v>288</v>
      </c>
      <c r="F170" s="222" t="s">
        <v>12</v>
      </c>
      <c r="G170" s="225" t="s">
        <v>289</v>
      </c>
      <c r="H170" s="223">
        <v>190998095</v>
      </c>
      <c r="I170" s="223">
        <v>190998095</v>
      </c>
      <c r="J170" s="224" t="s">
        <v>11</v>
      </c>
      <c r="K170" s="224" t="s">
        <v>15</v>
      </c>
      <c r="L170" s="221" t="s">
        <v>23</v>
      </c>
    </row>
    <row r="171" spans="1:12" s="219" customFormat="1" ht="157.5" thickBot="1" x14ac:dyDescent="0.3">
      <c r="A171" s="109"/>
      <c r="B171" s="226">
        <v>81151800</v>
      </c>
      <c r="C171" s="227" t="s">
        <v>290</v>
      </c>
      <c r="D171" s="221" t="s">
        <v>19</v>
      </c>
      <c r="E171" s="222" t="s">
        <v>288</v>
      </c>
      <c r="F171" s="222" t="s">
        <v>21</v>
      </c>
      <c r="G171" s="225" t="s">
        <v>289</v>
      </c>
      <c r="H171" s="223">
        <v>9549905</v>
      </c>
      <c r="I171" s="223">
        <v>9549905</v>
      </c>
      <c r="J171" s="224" t="s">
        <v>11</v>
      </c>
      <c r="K171" s="224" t="s">
        <v>15</v>
      </c>
      <c r="L171" s="221" t="s">
        <v>23</v>
      </c>
    </row>
    <row r="172" spans="1:12" x14ac:dyDescent="0.25">
      <c r="B172" s="199"/>
      <c r="C172" s="199"/>
      <c r="D172" s="199"/>
      <c r="E172" s="199"/>
      <c r="F172" s="199"/>
      <c r="G172" s="199"/>
      <c r="H172" s="74"/>
      <c r="I172" s="74"/>
      <c r="J172" s="199"/>
      <c r="K172" s="199"/>
      <c r="L172" s="199"/>
    </row>
    <row r="173" spans="1:12" x14ac:dyDescent="0.25">
      <c r="B173" s="104"/>
      <c r="C173" s="105" t="s">
        <v>204</v>
      </c>
      <c r="D173" s="106"/>
      <c r="E173" s="107"/>
      <c r="F173" s="107"/>
      <c r="G173" s="107"/>
      <c r="H173" s="108">
        <f>SUM(H16:H172)</f>
        <v>23474616825.165005</v>
      </c>
      <c r="I173" s="108">
        <f>SUM(I16:I172)</f>
        <v>21502640748.250004</v>
      </c>
      <c r="J173" s="107"/>
      <c r="K173" s="107"/>
      <c r="L173" s="107"/>
    </row>
  </sheetData>
  <mergeCells count="26">
    <mergeCell ref="E4:I4"/>
    <mergeCell ref="B1:C1"/>
    <mergeCell ref="B14:L14"/>
    <mergeCell ref="B121:B124"/>
    <mergeCell ref="C121:C124"/>
    <mergeCell ref="D121:D124"/>
    <mergeCell ref="E121:E124"/>
    <mergeCell ref="F121:F124"/>
    <mergeCell ref="G121:G124"/>
    <mergeCell ref="H121:H124"/>
    <mergeCell ref="I121:I124"/>
    <mergeCell ref="J121:J124"/>
    <mergeCell ref="K121:K124"/>
    <mergeCell ref="L121:L124"/>
    <mergeCell ref="E3:I3"/>
    <mergeCell ref="B148:B151"/>
    <mergeCell ref="C148:C151"/>
    <mergeCell ref="D148:D151"/>
    <mergeCell ref="E148:E151"/>
    <mergeCell ref="F148:F151"/>
    <mergeCell ref="L148:L151"/>
    <mergeCell ref="G148:G151"/>
    <mergeCell ref="H148:H151"/>
    <mergeCell ref="I148:I151"/>
    <mergeCell ref="J148:J151"/>
    <mergeCell ref="K148:K151"/>
  </mergeCells>
  <hyperlinks>
    <hyperlink ref="C7" r:id="rId1"/>
  </hyperlinks>
  <pageMargins left="0.7" right="0.7" top="0.75" bottom="0.75" header="0.3" footer="0.3"/>
  <pageSetup paperSize="11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INFRAESTRUCTURA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USER03</cp:lastModifiedBy>
  <cp:lastPrinted>2015-10-01T15:14:19Z</cp:lastPrinted>
  <dcterms:created xsi:type="dcterms:W3CDTF">2015-09-02T20:01:23Z</dcterms:created>
  <dcterms:modified xsi:type="dcterms:W3CDTF">2015-11-06T22:32:51Z</dcterms:modified>
</cp:coreProperties>
</file>